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C:\Users\InesA\Desktop\Nada\"/>
    </mc:Choice>
  </mc:AlternateContent>
  <xr:revisionPtr revIDLastSave="0" documentId="13_ncr:1_{B4D70CB3-6EF6-4961-9344-098A8FA4D8CA}" xr6:coauthVersionLast="47" xr6:coauthVersionMax="47" xr10:uidLastSave="{00000000-0000-0000-0000-000000000000}"/>
  <bookViews>
    <workbookView xWindow="-120" yWindow="-120" windowWidth="29040" windowHeight="15840" activeTab="1" xr2:uid="{00000000-000D-0000-FFFF-FFFF00000000}"/>
  </bookViews>
  <sheets>
    <sheet name="1. PRIPOMOČKI ZA I.V. ALI S.C." sheetId="11" r:id="rId1"/>
    <sheet name="2. OBLOGE ZA RANE" sheetId="3" r:id="rId2"/>
    <sheet name="3. RAZKUŽILA IN RAZTOPINE" sheetId="7" r:id="rId3"/>
    <sheet name="4. MEDICINSKE ROKAVICE" sheetId="8" r:id="rId4"/>
    <sheet name="5. OVO" sheetId="12" r:id="rId5"/>
    <sheet name="6. ENTERLNA PREHRANA" sheetId="9" r:id="rId6"/>
  </sheets>
  <definedNames>
    <definedName name="_xlnm._FilterDatabase" localSheetId="0" hidden="1">'1. PRIPOMOČKI ZA I.V. ALI S.C.'!$A$6:$L$43</definedName>
  </definedNames>
  <calcPr calcId="181029"/>
</workbook>
</file>

<file path=xl/calcChain.xml><?xml version="1.0" encoding="utf-8"?>
<calcChain xmlns="http://schemas.openxmlformats.org/spreadsheetml/2006/main">
  <c r="K66" i="3" l="1"/>
  <c r="K67" i="3"/>
  <c r="L66" i="3"/>
  <c r="L67" i="3"/>
  <c r="K65" i="3"/>
  <c r="L65" i="3"/>
  <c r="H65" i="3"/>
  <c r="H66" i="3"/>
  <c r="K12" i="7"/>
  <c r="L12" i="7"/>
  <c r="H9" i="12"/>
  <c r="H10" i="12"/>
  <c r="H11" i="12"/>
  <c r="H12" i="12"/>
  <c r="H13" i="12"/>
  <c r="H14" i="12"/>
  <c r="H18" i="9"/>
  <c r="L18" i="9" s="1"/>
  <c r="K18" i="9"/>
  <c r="H19" i="9"/>
  <c r="K19" i="9"/>
  <c r="L19" i="9"/>
  <c r="H20" i="9"/>
  <c r="K20" i="9"/>
  <c r="L20" i="9"/>
  <c r="H10" i="9"/>
  <c r="L10" i="9" s="1"/>
  <c r="K10" i="9"/>
  <c r="H16" i="9"/>
  <c r="H17" i="9"/>
  <c r="H15" i="12"/>
  <c r="H16" i="12"/>
  <c r="H17" i="12"/>
  <c r="H13" i="8"/>
  <c r="L13" i="8" s="1"/>
  <c r="K13" i="8"/>
  <c r="H14" i="8"/>
  <c r="L14" i="8" s="1"/>
  <c r="K14" i="8"/>
  <c r="H15" i="8"/>
  <c r="L15" i="8" s="1"/>
  <c r="K15" i="8"/>
  <c r="H12" i="8"/>
  <c r="H60" i="3"/>
  <c r="L60" i="3" s="1"/>
  <c r="H61" i="3"/>
  <c r="L61" i="3" s="1"/>
  <c r="H62" i="3"/>
  <c r="L62" i="3" s="1"/>
  <c r="H63" i="3"/>
  <c r="L63" i="3" s="1"/>
  <c r="H64" i="3"/>
  <c r="L64" i="3" s="1"/>
  <c r="H48" i="3"/>
  <c r="H49" i="3"/>
  <c r="H50" i="3"/>
  <c r="H51" i="3"/>
  <c r="H52" i="3"/>
  <c r="H53" i="3"/>
  <c r="H54" i="3"/>
  <c r="H55" i="3"/>
  <c r="H56" i="3"/>
  <c r="H57" i="3"/>
  <c r="H58" i="3"/>
  <c r="H59" i="3"/>
  <c r="H40" i="11"/>
  <c r="L40" i="11" s="1"/>
  <c r="H41" i="11"/>
  <c r="L41" i="11" s="1"/>
  <c r="H42" i="11"/>
  <c r="L42" i="11" s="1"/>
  <c r="H33" i="11"/>
  <c r="H34" i="11"/>
  <c r="H35" i="11"/>
  <c r="H36" i="11"/>
  <c r="H37" i="11"/>
  <c r="H38" i="11"/>
  <c r="L38" i="11" s="1"/>
  <c r="H39" i="11"/>
  <c r="L39" i="11" s="1"/>
  <c r="H20" i="11"/>
  <c r="H17" i="11"/>
  <c r="K11" i="8"/>
  <c r="K49" i="7"/>
  <c r="L49" i="7"/>
  <c r="K50" i="7"/>
  <c r="L50" i="7"/>
  <c r="K60" i="3"/>
  <c r="K61" i="3"/>
  <c r="K62" i="3"/>
  <c r="K63" i="3"/>
  <c r="K64" i="3"/>
  <c r="K39" i="11"/>
  <c r="K40" i="11"/>
  <c r="K41" i="11"/>
  <c r="K42" i="11"/>
  <c r="K38" i="11"/>
  <c r="L16" i="9" l="1"/>
  <c r="L17" i="9"/>
  <c r="K16" i="9"/>
  <c r="K17" i="9"/>
  <c r="L47" i="7"/>
  <c r="L48" i="7"/>
  <c r="K47" i="7"/>
  <c r="K48" i="7"/>
  <c r="L59" i="3" l="1"/>
  <c r="K59" i="3"/>
  <c r="H10" i="3"/>
  <c r="H11"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L37" i="11"/>
  <c r="K37" i="11"/>
  <c r="L58" i="3" l="1"/>
  <c r="K58" i="3"/>
  <c r="L57" i="3" l="1"/>
  <c r="K57" i="3"/>
  <c r="L56" i="3"/>
  <c r="K56" i="3"/>
  <c r="L55" i="3"/>
  <c r="K55" i="3"/>
  <c r="L54" i="3"/>
  <c r="K54" i="3"/>
  <c r="K53" i="3"/>
  <c r="L53" i="3"/>
  <c r="K52" i="3"/>
  <c r="L52" i="3"/>
  <c r="L36" i="11"/>
  <c r="K36" i="11"/>
  <c r="L45" i="7" l="1"/>
  <c r="L46" i="7"/>
  <c r="K45" i="7"/>
  <c r="K46" i="7"/>
  <c r="L33" i="11"/>
  <c r="L34" i="11"/>
  <c r="L35" i="11"/>
  <c r="K33" i="11"/>
  <c r="K34" i="11"/>
  <c r="K35" i="11"/>
  <c r="L12" i="12" l="1"/>
  <c r="L13" i="12"/>
  <c r="K12" i="12"/>
  <c r="K13" i="12"/>
  <c r="L48" i="3"/>
  <c r="L49" i="3"/>
  <c r="L50" i="3"/>
  <c r="L51" i="3"/>
  <c r="K48" i="3"/>
  <c r="K49" i="3"/>
  <c r="K50" i="3"/>
  <c r="K51" i="3"/>
  <c r="L20" i="11"/>
  <c r="K20" i="11"/>
  <c r="L17" i="11"/>
  <c r="K17" i="11"/>
  <c r="L19" i="7"/>
  <c r="K19" i="7"/>
  <c r="K17" i="12" l="1"/>
  <c r="L17" i="12"/>
  <c r="K16" i="12"/>
  <c r="L16" i="12"/>
  <c r="K15" i="12"/>
  <c r="L15" i="12"/>
  <c r="K14" i="12"/>
  <c r="L14" i="12"/>
  <c r="K11" i="12"/>
  <c r="L11" i="12"/>
  <c r="K10" i="12"/>
  <c r="L10" i="12"/>
  <c r="K9" i="12"/>
  <c r="L9" i="12"/>
  <c r="L41" i="7"/>
  <c r="K41" i="7"/>
  <c r="L40" i="7"/>
  <c r="K40" i="7"/>
  <c r="L39" i="7"/>
  <c r="K39" i="7"/>
  <c r="L38" i="7"/>
  <c r="K38" i="7"/>
  <c r="L37" i="7"/>
  <c r="K37" i="7"/>
  <c r="L36" i="7"/>
  <c r="K36" i="7"/>
  <c r="L35" i="7"/>
  <c r="K35" i="7"/>
  <c r="L34" i="7"/>
  <c r="K34" i="7"/>
  <c r="L33" i="7"/>
  <c r="K33" i="7"/>
  <c r="L32" i="7"/>
  <c r="K32" i="7"/>
  <c r="L31" i="7"/>
  <c r="K31" i="7"/>
  <c r="L30" i="7"/>
  <c r="K30" i="7"/>
  <c r="L29" i="7"/>
  <c r="K29" i="7"/>
  <c r="L28" i="7"/>
  <c r="K28" i="7"/>
  <c r="L27" i="7"/>
  <c r="K27" i="7"/>
  <c r="L26" i="7"/>
  <c r="K26" i="7"/>
  <c r="L25" i="7"/>
  <c r="K25" i="7"/>
  <c r="L24" i="7"/>
  <c r="K24" i="7"/>
  <c r="L23" i="7"/>
  <c r="K23" i="7"/>
  <c r="L22" i="7"/>
  <c r="K22" i="7"/>
  <c r="L21" i="7"/>
  <c r="K21" i="7"/>
  <c r="L20" i="7"/>
  <c r="K20" i="7"/>
  <c r="L18" i="7"/>
  <c r="K18" i="7"/>
  <c r="L17" i="7"/>
  <c r="K17" i="7"/>
  <c r="L16" i="7"/>
  <c r="K16" i="7"/>
  <c r="L15" i="7"/>
  <c r="K15" i="7"/>
  <c r="L14" i="7"/>
  <c r="K14" i="7"/>
  <c r="L13" i="7"/>
  <c r="K13" i="7"/>
  <c r="L11" i="7"/>
  <c r="K11" i="7"/>
  <c r="L10" i="7"/>
  <c r="K10" i="7"/>
  <c r="L9" i="7"/>
  <c r="K9" i="7"/>
  <c r="L44" i="7"/>
  <c r="K44" i="7"/>
  <c r="L43" i="7"/>
  <c r="K43" i="7"/>
  <c r="L42" i="7"/>
  <c r="K42" i="7"/>
  <c r="K51" i="7" l="1"/>
  <c r="L51" i="7"/>
  <c r="L18" i="12"/>
  <c r="K18" i="12"/>
  <c r="K32" i="11"/>
  <c r="H32" i="11"/>
  <c r="L32" i="11" s="1"/>
  <c r="K31" i="11"/>
  <c r="H31" i="11"/>
  <c r="L31" i="11" s="1"/>
  <c r="K30" i="11"/>
  <c r="H30" i="11"/>
  <c r="L30" i="11" s="1"/>
  <c r="K29" i="11"/>
  <c r="H29" i="11"/>
  <c r="L29" i="11" s="1"/>
  <c r="K28" i="11"/>
  <c r="H28" i="11"/>
  <c r="L28" i="11" s="1"/>
  <c r="K27" i="11"/>
  <c r="H27" i="11"/>
  <c r="L27" i="11" s="1"/>
  <c r="K26" i="11"/>
  <c r="H26" i="11"/>
  <c r="L26" i="11" s="1"/>
  <c r="K25" i="11"/>
  <c r="H25" i="11"/>
  <c r="L25" i="11" s="1"/>
  <c r="K24" i="11"/>
  <c r="H24" i="11"/>
  <c r="L24" i="11" s="1"/>
  <c r="K23" i="11"/>
  <c r="H23" i="11"/>
  <c r="L23" i="11" s="1"/>
  <c r="K22" i="11"/>
  <c r="H22" i="11"/>
  <c r="L22" i="11" s="1"/>
  <c r="K21" i="11"/>
  <c r="H21" i="11"/>
  <c r="L21" i="11" s="1"/>
  <c r="K19" i="11"/>
  <c r="H19" i="11"/>
  <c r="L19" i="11" s="1"/>
  <c r="K18" i="11"/>
  <c r="H18" i="11"/>
  <c r="L18" i="11" s="1"/>
  <c r="K16" i="11"/>
  <c r="H16" i="11"/>
  <c r="L16" i="11" s="1"/>
  <c r="K15" i="11"/>
  <c r="H15" i="11"/>
  <c r="L15" i="11" s="1"/>
  <c r="K14" i="11"/>
  <c r="H14" i="11"/>
  <c r="L14" i="11" s="1"/>
  <c r="K13" i="11"/>
  <c r="H13" i="11"/>
  <c r="L13" i="11" s="1"/>
  <c r="K12" i="11"/>
  <c r="H12" i="11"/>
  <c r="L12" i="11" s="1"/>
  <c r="K11" i="11"/>
  <c r="H11" i="11"/>
  <c r="L11" i="11" s="1"/>
  <c r="K10" i="11"/>
  <c r="H10" i="11"/>
  <c r="L10" i="11" s="1"/>
  <c r="K9" i="11"/>
  <c r="H9" i="11"/>
  <c r="L9" i="11" s="1"/>
  <c r="K15" i="9"/>
  <c r="H15" i="9"/>
  <c r="L15" i="9" s="1"/>
  <c r="K14" i="9"/>
  <c r="H14" i="9"/>
  <c r="L14" i="9" s="1"/>
  <c r="K13" i="9"/>
  <c r="H13" i="9"/>
  <c r="L13" i="9" s="1"/>
  <c r="K12" i="9"/>
  <c r="H12" i="9"/>
  <c r="L12" i="9" s="1"/>
  <c r="K11" i="9"/>
  <c r="H11" i="9"/>
  <c r="L11" i="9" s="1"/>
  <c r="K9" i="9"/>
  <c r="H9" i="9"/>
  <c r="L9" i="9" s="1"/>
  <c r="K12" i="8"/>
  <c r="L12" i="8"/>
  <c r="H11" i="8"/>
  <c r="L11" i="8" s="1"/>
  <c r="H10" i="8"/>
  <c r="L10" i="8" s="1"/>
  <c r="H9" i="8"/>
  <c r="K47" i="3"/>
  <c r="L47" i="3"/>
  <c r="K46" i="3"/>
  <c r="L46" i="3"/>
  <c r="K45" i="3"/>
  <c r="L45" i="3"/>
  <c r="K44" i="3"/>
  <c r="L44" i="3"/>
  <c r="K43" i="3"/>
  <c r="L43" i="3"/>
  <c r="K42" i="3"/>
  <c r="L42" i="3"/>
  <c r="K41" i="3"/>
  <c r="L41" i="3"/>
  <c r="K40" i="3"/>
  <c r="L40" i="3"/>
  <c r="K39" i="3"/>
  <c r="L39" i="3"/>
  <c r="K38" i="3"/>
  <c r="L38" i="3"/>
  <c r="K37" i="3"/>
  <c r="L37" i="3"/>
  <c r="K36" i="3"/>
  <c r="L36" i="3"/>
  <c r="K35" i="3"/>
  <c r="L35" i="3"/>
  <c r="K34" i="3"/>
  <c r="L34" i="3"/>
  <c r="K33" i="3"/>
  <c r="L33" i="3"/>
  <c r="K32" i="3"/>
  <c r="L32" i="3"/>
  <c r="K31" i="3"/>
  <c r="L31" i="3"/>
  <c r="K30" i="3"/>
  <c r="L30" i="3"/>
  <c r="K29" i="3"/>
  <c r="L29" i="3"/>
  <c r="K28" i="3"/>
  <c r="L28" i="3"/>
  <c r="K27" i="3"/>
  <c r="L27" i="3"/>
  <c r="K26" i="3"/>
  <c r="L26" i="3"/>
  <c r="K25" i="3"/>
  <c r="L25" i="3"/>
  <c r="K24" i="3"/>
  <c r="L24" i="3"/>
  <c r="K23" i="3"/>
  <c r="L23" i="3"/>
  <c r="K22" i="3"/>
  <c r="L22" i="3"/>
  <c r="K21" i="3"/>
  <c r="L21" i="3"/>
  <c r="K20" i="3"/>
  <c r="L20" i="3"/>
  <c r="K19" i="3"/>
  <c r="L19" i="3"/>
  <c r="K18" i="3"/>
  <c r="L18" i="3"/>
  <c r="K17" i="3"/>
  <c r="L17" i="3"/>
  <c r="K16" i="3"/>
  <c r="L16" i="3"/>
  <c r="K15" i="3"/>
  <c r="L15" i="3"/>
  <c r="K14" i="3"/>
  <c r="L14" i="3"/>
  <c r="K13" i="3"/>
  <c r="L13" i="3"/>
  <c r="K12" i="3"/>
  <c r="L12" i="3"/>
  <c r="K11" i="3"/>
  <c r="L11" i="3"/>
  <c r="K10" i="3"/>
  <c r="L10" i="3"/>
  <c r="L43" i="11" l="1"/>
  <c r="K43" i="11"/>
  <c r="K16" i="8"/>
  <c r="K21" i="9"/>
  <c r="L21" i="9"/>
  <c r="L16" i="8" l="1"/>
</calcChain>
</file>

<file path=xl/sharedStrings.xml><?xml version="1.0" encoding="utf-8"?>
<sst xmlns="http://schemas.openxmlformats.org/spreadsheetml/2006/main" count="613" uniqueCount="257">
  <si>
    <t>PREDRAČUN ZA BLAGO</t>
  </si>
  <si>
    <t>1. SKLOP:  PRIPOMOČKI ZA I.V. ALI S.C.  APLIKACIJO ZDRAVIL</t>
  </si>
  <si>
    <t>Zap.št.</t>
  </si>
  <si>
    <t>Opis izdelka</t>
  </si>
  <si>
    <t>Naziv ponujenega artikla</t>
  </si>
  <si>
    <t>Naziv proizvajalca</t>
  </si>
  <si>
    <t>Kataloška številka</t>
  </si>
  <si>
    <t>Enota mere (EM)</t>
  </si>
  <si>
    <t>% DDV</t>
  </si>
  <si>
    <t>Cena na EM brez DDV</t>
  </si>
  <si>
    <t>Cena za EM z DDV</t>
  </si>
  <si>
    <t>Vrednost brez DDV</t>
  </si>
  <si>
    <t>Vrednost z DDV</t>
  </si>
  <si>
    <t>1.</t>
  </si>
  <si>
    <t>kos</t>
  </si>
  <si>
    <t>2.</t>
  </si>
  <si>
    <t>3.</t>
  </si>
  <si>
    <t>4.</t>
  </si>
  <si>
    <t>5.</t>
  </si>
  <si>
    <t>6.</t>
  </si>
  <si>
    <t>7.</t>
  </si>
  <si>
    <t>INJEKCIJSKE IGLE ZA 1X UPORABO, BREZ LATEKSA, DIMENZIJE 0,50 X 16MM</t>
  </si>
  <si>
    <t>8.</t>
  </si>
  <si>
    <t>INJEKCIJSKE IGLE ZA 1X UPORABO, BREZ LATEKSA, DIMENZIJE 1,2 X 50MM</t>
  </si>
  <si>
    <t>9.</t>
  </si>
  <si>
    <t>INJEKCIJSKE IGLE ZA 1X UPORABO, BREZ LATEKSA, DIMENZIJE 0,80 X 50MM</t>
  </si>
  <si>
    <t>10.</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</si>
  <si>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0,9 X 25, G22, IGLA Z OSTRO KONICO</t>
  </si>
  <si>
    <t>11.</t>
  </si>
  <si>
    <t>12.</t>
  </si>
  <si>
    <t>13.</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</si>
  <si>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NEPOVRATNO VALVULO</t>
  </si>
  <si>
    <t>15.</t>
  </si>
  <si>
    <t>18.</t>
  </si>
  <si>
    <t>19.</t>
  </si>
  <si>
    <t>20.</t>
  </si>
  <si>
    <t>ZAMAŠEK ZA ZAPIRANJE LUER PRIKLJUČKOV Z MOŽNOSTJO INJICIRANJA ZDRAVILA SKOZI MEMBRANO, BREZ LATEKSA (z navojem)</t>
  </si>
  <si>
    <t>21.</t>
  </si>
  <si>
    <t>BREZIGELNI KONTAKT+VBODNA IGLA S POKROVOM 1/50 /kot Spike zeleni senzospike plus)</t>
  </si>
  <si>
    <t>22.</t>
  </si>
  <si>
    <t>23.</t>
  </si>
  <si>
    <t>Enfit/Pro Neo 60 ml - brizgalke za hranjenje po PEG-u</t>
  </si>
  <si>
    <t>24.</t>
  </si>
  <si>
    <t>25.</t>
  </si>
  <si>
    <t>BRIZGE ZA ENTERALNO HRANJENJE (ENFit), 60ml. Brizge za enteralno hranjenje, tekočine ali zdravila, kompatibilna z ENFit nastavkom. Sterilna. Posamično pakiranje. Označbe volumna na 1 ml, volumen 60 ml</t>
  </si>
  <si>
    <t>26.</t>
  </si>
  <si>
    <t>INJEKCIJSKE IGLE ZA 1X UPORABO, BREZ LATEKSA, DIMENZIJE 0,90 X 40MM</t>
  </si>
  <si>
    <t>28.</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</si>
  <si>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</si>
  <si>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SKUPAJ</t>
  </si>
  <si>
    <t>Žig in podpis ponudnika</t>
  </si>
  <si>
    <t>Naročnik si pridržuje pravico do zahteve po vzorcih in ostalih dokazilh v primeru nepoznavanja ponujenih artiklov.</t>
  </si>
  <si>
    <t>Morebitne vzorce in dokazila mora ponudnik dostaviti v roku 3 delovnih dni.</t>
  </si>
  <si>
    <t>Izdelek</t>
  </si>
  <si>
    <t>14.</t>
  </si>
  <si>
    <t>16.</t>
  </si>
  <si>
    <t>17.</t>
  </si>
  <si>
    <t>27.</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</si>
  <si>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</si>
  <si>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</si>
  <si>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</si>
  <si>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</si>
  <si>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</si>
  <si>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</si>
  <si>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</si>
  <si>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</si>
  <si>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</si>
  <si>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</si>
  <si>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</si>
  <si>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</si>
  <si>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</si>
  <si>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</si>
  <si>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</si>
  <si>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</si>
  <si>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</si>
  <si>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</si>
  <si>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</si>
  <si>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</si>
  <si>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</si>
  <si>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</si>
  <si>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</si>
  <si>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</si>
  <si>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</si>
  <si>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</si>
  <si>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</si>
  <si>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Ponudba mora biti podana za vse izdelke v posameznem sklopu.</t>
  </si>
  <si>
    <t>Naročnik zahteva artikle, ki v celoti ustrezajo vsem tehničnim zahtevam, navedenim v rubriki Opis izdelka.</t>
  </si>
  <si>
    <t>VAZELINSKA NELEPLJIVA KONTAKTNA MREŽICA IZ REDKO TKANE BOMBAŽNE TKANINE,IMPREGNIRANA Z NEVTRALNIM MAZILOM,KI SE NE SPERE TUDI NE PRI MOČNEM IZLOČANJU IZ RANE, 10X20 CM</t>
  </si>
  <si>
    <t>VAZELINSKA NELEPLJIVA KONTAKTNA MREŽICA IZ REDKO TKANE BOMBAŽNE TKANINE,IMPREGNIRANA Z NEVTRALNIM MAZILOM,KI SE NE SPERE TUDI PRI MOČNEM IZLOČANJU IZ RANE, 10X10CM</t>
  </si>
  <si>
    <t>ALGINATNA OBLOGA IZ KOMBINACIJE 85% KALCIJEVEGA ALGINATA IN 15% HIDROKOLOIDA, KI ZAGOTAVLJA VERTIKALNO VPOJNOST IZLOČKA, 10X10CM</t>
  </si>
  <si>
    <t>ANTIMIKROBNA OBLOGA IZ KALCIJEVEGA ALGINATA, KARBOKSIMETIL CELULOZE IN KOMPLEKSA IONSKEGA SREBRA, DIMENZIJE 5X5 CM</t>
  </si>
  <si>
    <t>STERILNA ANATOMSKO OBLIKOVANA OBLOGA ZA HITRO IN ENOSTAVNO NAMEŠČANJE NA PETO ALI KOMOLEC, AMPUTIRANE OKONČINE, NAMENJENA OSKRBI RAN Z ZMERNIM DO MOČNIM IZLOČANJEM, LAHKO SE OBLIKUJE S ŠKARJAMI PO MERI, LAHKO SE PRITRDI S POLIURETANSKIM FILMOM ALI POVOJEM. OBLOGA JE IZ POLIURETANSKE PENE, POVRHNJI FILM JE NEPREPUSTEN ZA BAKTERIJE, IZLOČKE IN VODO, PREPUŠČA PA VODNE PARE IN ZRAK. 10X13 CM</t>
  </si>
  <si>
    <t>HIDROKOLOIDNE OBLOGE, Z LEPLJIVIM STANJŠANIM ROBOM IZ TANKEGA HIDROKOLOIDA, PREVLEČENE S POL PREPUSTNIM FILMOM IN Z VGRAJENIM SISTEMOM SPREMINJANJA BARV, KI OZNAČUJE ČAS ZA ZAMENJAVO OBLOGE, 10X10CM</t>
  </si>
  <si>
    <t>OBLOGE SESTAVLJENE IZ ZUNANJE POLPREPUSTNE PLASTI (POLIURETANSKE PENE) IN NOTRANJE HIDROKOLOIDNE PLASTI, OBE PLASTI SKUPAJ TVORITA OKLUZIVNO PLAST. HIDROKOLOIDI SO SUSPERGIRANI V POLIIZOBUTILENSKEM MATRIKSU, KAR OMOGOČA DOBRO PRILEPLJENJE TAKO NA SUHO KOT TUDI NA MOKRO POVRŠINO, DIMENZIJA 10 X 10CM</t>
  </si>
  <si>
    <t>LEPLJIVE HIDROKAPILARNE OBLOGE PREVLEČENE S POL PREPUSTNIM FILMOM, S KONTAKTNO MREŽICO, KI PREPREČUJE ZLEPLJENJE Z RANO IN LEPLJIVIM ROBOM IZ HIDROKOLOIDA, 10X10CM</t>
  </si>
  <si>
    <t>HIDROKOLOIDNA OBLOGA Z ALGINATOM ZA KRIŽNICO, Z LEPLJIVIM ROBOM TANKEGA HIDROKOLOIDA, DIMENZIJE 18X20CM</t>
  </si>
  <si>
    <t>STERILNI AMORFNI HIDROGEL ZA RANE, NE VSEBUJE KONZERVANSOV, VSEBUJE VEČ KOT 90% VODE, 15G</t>
  </si>
  <si>
    <t>PROZOREN LEPLJIV TRAK NA ROLI ZA PRITRJEVANJE  OBLOG, VODOODPOREN IN NEPREPUSTEN ZA BAKTERIJE, 10 CM X 10M   </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</si>
  <si>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t>
  </si>
  <si>
    <t>OBLIŽ ZA PRITJEVANJE NA NASOGASTRIČNE SONDE, KVALITETEN, DOBRO LEPLJIV, NE PUŠČA SLEDI LEPILA NA KOŽI</t>
  </si>
  <si>
    <t>STERILNA MREŽASTAOBLOGA  PREPOJENO S PARAFINOM, NE SPRIJEMA SE  Z RANO OMOGOČA PREHOD GOSTEJŠEGA IZCEDKA  LAHKO REŽEMO OBLIKUJEMO 10x40 cm</t>
  </si>
  <si>
    <t>STERILNA MREŽASTAOBLOGA  PREPOJENO S PARAFINOM, NE SPRIJEMA SE  Z RANO OMOGOČA PREHOD GOSTEJŠEGA IZCEDKA  LAHKO REŽEMO OBLIKUJEMO 10x10 cm</t>
  </si>
  <si>
    <t>MEHAK NETKAN KIRURŠKI TRAK, RAZTEGLJIV PREČNO IN DIAGONALNO, BREZ PODLOŽNEGA PAPIRJA, PERFORACIJE VSAKIH     5 cm, DOBRO LEPLJIV, HIPOALERGENO lLEPILO, DIMENZIJE 10cmx9,1 m</t>
  </si>
  <si>
    <t xml:space="preserve">HIDROFILNI POLIERETANSKI MATRIKS S TANKO, POLPREPUSTNO POLIURETANSKO MEMBRANO, 10 X 10 CM, POLYMEM IN ENAKOVREDNO </t>
  </si>
  <si>
    <t xml:space="preserve">TEKOČINA ZA ČIŠČENJE IN IZPIRANJE RAN, ANTISEPTIČNA, 500 ML, MICRODACYN IN ENAKOVREDNO </t>
  </si>
  <si>
    <t xml:space="preserve">NARAVNO OLJE ZA RANE IZ KOMBINACIJE OLJE NEEM IN OLJA ŠENTJANŽEVKE, LAHKO SE UPORABLJA V VSEH FAZAH CELJENJA RAN, STEKLENICA 100 ML, SPREJ NASTAVEK, HYPEROIL IN ENAKOVREDNO </t>
  </si>
  <si>
    <t>STERILNI MEDICINSKI MED V TUBI JE PRIMEREN ZA OSKRBO KRONIČNIH IN AKUTNIH RAN, OPEKLIN, POVRŠINSKIH RAN, OGNOJKOV IN TUJKOV 20g</t>
  </si>
  <si>
    <t>POLIESTERNA KONTAKTNA MREŽICA Z MEDOM    5x5 cm</t>
  </si>
  <si>
    <t>POLIESTERNA KONTAKTNA MREŽICA Z MEDOM     10x10 cm</t>
  </si>
  <si>
    <t>ALGINATNA OBLOGA (kot KALTOSTAT) 5x5 cm</t>
  </si>
  <si>
    <t>zavitek</t>
  </si>
  <si>
    <t>l</t>
  </si>
  <si>
    <t>PRIPRAVLJENA NEOBARVANA ALKOHOLNA RAZTOPINA S ŠIROKIM SPEKTROM DELOVANJA NA: BAKTERIJE (VKLJUČNO Z VEČKRATNO ODPORNIMI BAKTERIJAMI), TBC, GLIVE IN VIRUSE (ROTA-, HERPES-, HBV, HIV), NAMENJENA JE RAZKUŽEVANJU KOŽE PRED INJEKCIJAMI, INFUZIJAMI, PUNKCIJAMI, JEMANJEM KRVI, CEPLJENJEM IN OPERACIJAMI, VSEBUJE 2-PROPANOL, KLORHEKSIDIN GLUKONAT IN VODIKOV PEROKSID, PLASTENKA 250-350 ML S PRŠILOM.</t>
  </si>
  <si>
    <t>FIZIOLOŠKA RAZTOPINA 0,9% NACL  ZA IZPIRANJE, 500ML PLASTENKA S POKROVOM NA NAVOJ</t>
  </si>
  <si>
    <t>DESTILIRANA VODA, PRI INHALACIJI KISIKA (kot Kendall respiflo) 500 ml</t>
  </si>
  <si>
    <t>Za razkužila pod zaporedno številko 2 in 3 mora ponudnik ponuditi brezplačno stenske nosilce (kos) in posteljne nosilce (kos).</t>
  </si>
  <si>
    <t>ENTERALNA HRANA SE LAHKO UPORABLJA KOT DODATEK ALI KOT IZKLJUČNI VIR PREHRANE.</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</si>
  <si>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1,0 X 32 ALI 1,1 X 32, G20, IGLA Z OSTRO KONICO</t>
  </si>
  <si>
    <t>POLIAMIDNA ALI POLIURETANSKA ELASTIČNA MREŽICA Z MEHKIM SILIKONOM, KI NE VRAŠČA V RANO, ZMANJŠUJE BOLEČINO IN JE SELEKTIVNO LEPLJIVA, NA RANI OSTANE 5 DNI, 10 X 18 CM, STERILNA</t>
  </si>
  <si>
    <t xml:space="preserve">OBLOGA Z AKTIVNIM OGLJEM, VELIKOST 6,5 X 9,5 CM, ACTISORB PLUS IN ENAKOVREDNO, ODSTOPANJE V DIMENZIJI +/- 5% </t>
  </si>
  <si>
    <t>OBLOGA IZ POLIURETANSKE PENE, PREVLEČENA S PLASTJO MEHKEGA SILIKONA NA STIČNI PLASTI Z RANO IN S POLIUR. FILMOM ZGUBANEGA VIDEZA, KI SE PRILAGAJA POVEČANEMU VOLUMNU PENE OB PREPIJANJU, HKRATI PREPREČUJE IZTEKANJE , ALI S POLIUR. FILMOM, KI PREPREČUJE PREHAJANJE BAKTERIJ IN IZLOČKOV, OMOGOČA PA PREHOD VODNE PARE IN ZRAKA, LAHKO SE REŽE 10 x 10 CM</t>
  </si>
  <si>
    <t xml:space="preserve">Z RINGERJEVO RAZTOPINO AKTIVIRANE OBLOGE ZA OSKRBO RANE, PRIMERNE ZA TAKOJŠNJO UPORABO, MENJAVA NA 72 UR, 7,5X7,5CM </t>
  </si>
  <si>
    <t xml:space="preserve">Z RINGERJEVO RAZTOPINO AKTIVIRANE OBLOGE ZA OSKRBO RANE, PRIMERNE ZA TAKOJŠNJO UPORABO, MENJAVA NA 72 UR, PREMERA 5,5CM </t>
  </si>
  <si>
    <t xml:space="preserve">SAMOLEPILNI OBLIŽ Z GAZO, 10 X 35 CM ALI 10 x 30 cm, VIVAPORE IN ENAKOVREDNO </t>
  </si>
  <si>
    <t xml:space="preserve">OBLOGA Z AKTIVNIM OGLJEM, VELIKOST 9,5 X 9,5 CM, ACTISORB PLUS IN ENAKOVREDNO, ODSTOPANJE V DIMENZIJI +/- 5% </t>
  </si>
  <si>
    <t>ALKOHOLNE KRPICE  ZA ČIŠČENJE  IN RAZKUŽEVANJE  KOŽE, PREPOJENE Z 70% IZOPROPANOLOM,POSAMIČNO PAKIRANE, VELIKOSTI  6 CM X 3 CM</t>
  </si>
  <si>
    <t>ALKOHOLNE KRPICE  ZA ČIŠČENJE  IN RAZKUŽEVANJE  KOŽE, PREPOJENE Z 70% IZOPROPANOLOM,POSAMIČNO PAKIRANE, VELIKOSTI  8-9 CM X 4-5 CM</t>
  </si>
  <si>
    <t>RAZKUŽILO ZA ROKE, TIKSOTROPNI GEL 500ml S ŠIROKIM SPEKTROM DELOVANJA NA BAKTERIJE, VKLJUČNO Z VEČKRATNO ODPORNIMI BAKTERIJAMI (MRSA,TBC,GLIVE IN VIRUSE, ROTA,NORA,HERPES, HBV,HIV) NEVTRALNI Ph. VSA TESTIRANJA S PODROČJA VIRULOGIJE, MICROBIOLOGIJE IN TOKSINOLOGIJE. DOKAZANA UČINKOVITOST POTRJENA Z VAH CERTIFIKATOM TER S SKLADNOSTJO EN: 1500, 12791, 13727, 13624, EN 14476 (ROTA, POLIO, ADENO, NORO,...), 14348. DODANE SESTAVINE, KI KOŽO KLJUB POGOSTI UPORABI ŠČITIJO IN DAJO PRIJETEN OBČUTEK (GLICEROL,PANTENOL, ALOE VERA, ...).</t>
  </si>
  <si>
    <t>RAZKUŽILO ZA PREDMETE IN POVRŠINE Z RAZPRŠILNO GLAVO, KI HITRO IN UČINKOVITO ČISTI IN RAZKUŽUJE INVENTAR IN OSTALE POVRŠINE ANTIMICROBNO, IMA ŠIROK SPEKTER  10000 ML  DELOVANJA, VKLJUČNO Z MULTIREZISTNIMI BAKTERIJAMI, GLIVAMI IN VIRUSI (NORA IN ROTA), NE PUŠČA MADEŽEV IN GA NI POTREBNO IZPIRATI. SESTAVA: 70 G ETANOLA ALI PROPANOLA NA 100 G SREDSTVA.  UČINKOVITOST SKLADNA Z EN: 13727, 13624, EN 14476 (NORA, POLIO, ADENO), 14348, EN 13697.</t>
  </si>
  <si>
    <t>KONCENTRIRANO SREDSTVO ZA TAKOJŠNJE IN KONČNO RAZKUŽEVANJE INŠTRUMENTOV NA OSNOVI GLUKOPROTAMINA,  NEIONSKIH TENZIDOV, OJAČEVALCEV ČIŠČENJA IN IHIBITORJEV KOROZIJE V TEKOČI OBIKI.  PRIMERNO ZA RAZUKUŽEVANJE TERMOLABILNIH MATERIALOV, TUDI ENDOSKOPOV. UČINKUJE NA BAKTERIJE TER VIRUSE HIV IN HBV, (EN 14563,  EN 13727, EN 14348, EN 13624).  TESTIRANJA NA HELICOBACTER PYLORI; TESTIRANJA ZA UPORABO V UZ KOPELIH; VAH CERTIFIKAT.  KOMPATIBILNOST Z MATERIALI. STABILNOST DELAVNE RAZTOPINE MORA BITI  VSAJ 14 DNI. PLASTENKA 2 L</t>
  </si>
  <si>
    <t>KONCENTRAT ZA ENCIMSKO ČIŠČENJE IN RAZKUŽEVANJE  INŠTRUMENTOV. UČINKOVINA:  KVARTERNI AMONIJEV KARBONAT, NAJMANJ TRIJE ENCIMSKI  KOMPLEKSI (PROTEAZA, AMILAZA, MANANAZA), AMFOTERNE IN NEIONOGENE POVRŠINSKO AKTIVNE SNOVI.  SKLADNOST S STANDARDI EN 13727, EN 14561, EN13624, EN 14562, EN 14348, EN 14563,EN14476 (PRV, HSV, BVDV,  HCV, HBV, HCV, VACCINIA, HERPESVIRUS), EN17111, EN 14885 . TESTIRANJE ZA UČINKOVITOSTI IZVEDENO V AKREDITIRANEM LABORATORIJU V EU  + PRIPADAJOČ VAH CERTIFIKAT. EMBALAŽA: 1000 ML PLASTENKA, SAMOSTOJEČA Z INTEGRIRANIM DOZIRNIM SISTEMOM.</t>
  </si>
  <si>
    <t>RAZKUŽILO ZA KOŽO NEOBARVANO, PRED VSTAVLJANJEM KANIL, CVK-JEV, NA OSNOVI 95% ETANOLA IN 2% KLORHEKSIDINA TER GLICERINA, BREZ BARVILA. DELUJE V 30 SEKUNDAH, UČINKOVITO NA BAKTERIJE, FUNGE, EN1500, EN13727, EN13624; 500 ML PAKIRANJE.</t>
  </si>
  <si>
    <t>BREZALKOHOLNI ROBČKI V MEHKEM ZAVITKU STRDIM POKROVOM PROTI IZHLAPEVANJU NA OSNOVI 1,5 G/100 G SREDSTVA VODIKOVEGA PEROKSIDA IN BREZ SREBROVIH IONOV ZA HITRO RAZKUŽEVANJE IN ČIŠČENJE ALKOHOLNO OBČUTLJIVIH MEDICINSKIH PRIPOMOČKOV, PREDMETOV IN POVRŠIN TER SOND. DOKAZANA MORA BITI UČINKOVITOST PO EN 13727 IN EN 16615, EN 13624, EN 14348, EN 14476, EN 17126. IMETI MORAJO  TESTIRANJA NA KOMPATIBILNOST MATERIALOV. PROIZVOD NE SME IMETI ZNAKOV ZA NEVARNOST TER IZDELEK MORA BITI NA VAH LISTI. DIMENZIJE ROBČKA MORAJO BITI 19-20 × 20 - 22 CM. PAKIRANJE: ZAVITEK 100 -120 KOSOV. ENOTA MERA MORA BITI ZAVITEK.</t>
  </si>
  <si>
    <t xml:space="preserve">BREZALKOHOLNI ROBČKI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TESIRANI. DIMENZIJE ROBČKA SO 20-22 × 13-15CM OZ. NAJMANJ 286CM2. TEKOČINA S KATERO OS ROBČKI PREPOJENI VSEBUJE DIDECIL DIMETIL AMONIJEV KLORID (0,45G). DOKAZANA UČINKOVITOST PO EN 13727 , EN 13624,  EN 14348, EN 14476, TESTIRANJA NA VIRUSE (NORO, HIV,HBV, HCV, POLIOVIRUS, ROTAVIRUS, ADENOVIRUS, VAKCINIA VIRUS, SV 40; BVDV). PAKIRANJA: DOZA 120-140 ROBČKOV. </t>
  </si>
  <si>
    <t>SUHI ROBČKI, KI JIH VSTAVIMO V DOZO ZA PRIPRAVO ČISTILNIH ALI RAZKUŽILNIH DELOVNIH RAZTOPIN. ZAGOTAVLJATI MORA PREVERJENO MIKROBIOLOŠKO UČINKOVITOST RAZKUŽEVANJA IN OPTIMALNO UPORABO SREDSTEV. ROBČKI MORAJO BITI IZDELANI IZ MIKROBIOLOŠKEGA TESTIRANEGA IN NETKANEGA 100% POLIETILENA, KI SE NE MUCKA. VELIKOST ROBČKA 37 X 20 CM ALI 38 X 20 CM, GRAMATURA ROBČKA 60 G/M2, SPOJI MED POSAMEZNIMI ROBČI MORAJO BITI PERFORIRANI, ZAGOTOVLJEN MORA BITI ROK UPORABE ROBČKOV 4 TEDNE. PAKIRANJE: 95-100 KOSOV V ZAVITKU.</t>
  </si>
  <si>
    <t>VODOTESNA DOZA ZA VEČKRATNO POLNJENJE, KI PREPREČUJE IZHLAPEVANJE DELOVNE RAZTOPINE. DIMENZIJA VEDRA: 27 -28 CM X 18 - 20 CM (VISOKO IN ŠIROKO). DOZA MORA BITI ZGRAJENA TAKO, DA JE POKROV ZA VEČKRATNO, DOLGOTRAJNO UPORABO IN SE NE MENJA Z VSAKIM NOVIM POLNILOM. NA DOZI MORA BITI SLIKOVNI PRIKAZ PRIPRAVE KRP, PROSTOR ZA NALEPKO KAMOR SE BELEŽI, KDAJ SE ROBČKI PRELIJEJO.</t>
  </si>
  <si>
    <t>DETERGENT S 5 ENCIMI ZA ODLIČNE REZULTATE ČIŠČENJA KIRURŠKE IN MEDICINSKE OPREME,  MEDICINSKIH PRIPOMOČKOV Z NAMAKANJEM, ZA BLATEKSE, V ULTRAZVOČNIH KOPELIH, AVTOMATSKIH PRALNIH STROJIH.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PLASTENKA 5 L.</t>
  </si>
  <si>
    <t>RAZTOPINA ZA ANTISEPTIČNO ČIŠČENJE IN NEGO PRI BOLNIKIH Z MRSO 500ml NEŽEN, BREZBARVNI LOSJON ZA UČINKOVITO DEKOLONIZACIJO, UMIVANJE TELESA IN HIGIENSKO UMIVANJE ROK SKLADNO Z EN 14885, EN 1499, EN13727, EN13624, EN14476 (VIRUSI Z OVOJNICO). VSEBOVATI MORA: 100 G TEKOČINE MORA VSEBOVATI 2 % KLORHEKSIDIN D-GLUKONSKE KISLINE TER OXIDIPROPANOL . PH PI 100 % 4.8 - 5.3. BREZ DIŠAV IN BARVIL TER BREZ PARABENOV. ZAGOTAVLJATI MORA ŠIROKO IN DOLGOTRAJNO (24 UR) DELOVANJE. IZDELKA NI POTREBNO SPIRATI. ZAHTEVAN JE DERMATOLOŠKI TEST. IZDELEK MORA BITI NA VAH LISTI.PAKIRANJE: KLASIČNA 500 ML PLASTENKA Z OZKIM IZLOVOM.</t>
  </si>
  <si>
    <t>TEKOČI ČISTILNI ZA GRGRANJE ZA DEKOLONIZACIJO PRI BOLNIKIH Z MRSO 250 ml. SESTAVA: PREČIŠČENA VODA, MAKROGOLGLICEROLHIDROKSISTEARAT, GLICEROL 85 %, AROMA POPROVE METE, NATRIJEV GLUKONAT, SUKRALOZA, OKTENIDINIJEV DIKLORID, CITRONSKA KISLINA, BUTILHIDROKSITOLUOL.IZDELEK MORA BITI MEDICINSKI PRIPOMOČEK.</t>
  </si>
  <si>
    <t>TEKOČI ČISTILNI GEL ZA ČIŠČENJE, NEGO IN VZDRŽEVANJE VLAŽNOSTI NOSNIH PREDDVOROV IN ZA DEKOLONIZACIJO BOLNIKA Z MRSO 30 ml. SESTAVA: 0,1 % POLYAMINOPROPYL BIGUANIDE (POLIHEXANIDE), GLYCERINE, HYDROXYETHYLCELLULOSE, EXCIPIENTS, 0,1 % POLIAMINOPROPIL BIGVANID (POLIHEKSANID), GLICERIN, HIDROKSIETILCELULOZA, POMOŽNE SNOVI.</t>
  </si>
  <si>
    <t xml:space="preserve">PENA ZA UNIČENJE VSEH BAKTERIJ, VOB, VIRUSOV IN SPOR PRIPRAVLJENA PENA MORA BITI NA OSNOVI VODIKOVEGA PEROKSIDA (1,5G NA 100 G SREDSTVA IN BREZ SREBROVIH IONOV) ZA HITRO IN UČINKOVITO RAZKUŽEVANJE IN ČIŠČENJE MEDICINSKIH PRIPOMOČKOV, PREDMETOV IN MANJŠIH POVRŠIN, KI SO OBČUTLJIVE NA ALKOHOL IN AEROSOLE. IMETI MORA ŠIROK SPEKTER DELOVANJA NA: BAKTERIJE (VKLJUČNO Z VEČKRATNO ODPORNIMI BAKTERIJAMI), TBC, GLIVE, KVASOVKE, VIRUSE IN SPORE. DOKAZANA MORA BITI UČINKOVITOST PO EN 13727 IN EN 16615 (BAKTERICID), EN 13624 IN EN 16615 (FUNGICID, LEVUROCID), EN 14348 IN EN 16615 (MIKOBAKTERICID,TUBERKULOCID), EN 14476 (VIRUCID, ADENO/NORO), EN 17126 IN EN 16615 (SPOROCID, C.DIFFICILE). IMETI MORA TESTIRANJA NA KOMPATIBILNOST MATERIALOV. PROIZVOD NE SME IMETI ZNAKOV ZA NEVARNOST (CLP). ZAHTEVANA UČINKOVINA: VODIKOV PEROKSID. PAKIRANJE: PLASTENKA 750ML. </t>
  </si>
  <si>
    <t>KONCENTRAT V OBLIKI GRANULATA NA OSNOVI PEROCETNE KISLINE ZA VISOKO UČINKOVITO RAZKUŽEVANJE IN ČIŠČENJE POVRŠIN, KJER OBSTAJA VEČJE TVEGANJE ZA OKUŽBO Z VIRUSI IN SPORAMI. ZAGOTOVLJENO MORA BITI SPOROCIDNO DELOVANJE. IMETI MORA DOKAZANO UČINKOVITOST PO EN 13727,  EN 13624, EN 14348, EN 17126, EN 14476, TESTIRANJA ZA KOMPATIBILNOST MATERIALA, TOKSIKOLOŠKO OCENO IN EKOLOŠKI ATEST. PAKIRANJE: 100-200 G LONČEK.</t>
  </si>
  <si>
    <t>KONCENTRAT V OBLIKI GRANULATA NA OSNOVI PEROCETNE KISLINE ZA VISOKO UČINKOVITO RAZKUŽEVANJE IN ČIŠČENJE POVRŠIN, KJER OBSTAJA VEČJE TVEGANJE ZA OKUŽBO Z VIRUSI IN SPORAMI. ZAGOTOVLJENO MORA BITI SPOROCIDNO DELOVANJE. IMETI MORA DOKAZANO UČINKOVITOST PO EN UČINKOVATI MORA NA BAKTERIJE (EN 13697, 13727), KVASOVKE, GLIVE (EN 13697), MIKOBAKTERIJE (EN 14348, EN 14563), BAKTERIJSKE SPORE (EN17126 IN EN13704)  IN VIRUSE (EN 14476: ADENOVIRUS, ENTEROVIRUS, POLIO, PRV (HBV), BVDV (HCV), ROTAVIRUS, COVID, NOROVIRUS)., TESTIRANJA ZA KOMPATIBILNOST MATERIALA, TOKSIKOLOŠKO OCENO IN EKOLOŠKI ATEST. PAKIRANJE: 1 - 1,5 KG.</t>
  </si>
  <si>
    <t>PRIPRAVLJENA ALKOHOLNA RAZTOPINA ZA HIGIENSKO IN KIRURŠKO RAZKUŽEVANJE ROK 500 ML (KLASIČNA EURO PLASTENKA) NA OSNOVI 2-PROPANOLA Z DODANIM GLICERINOM, KI POMAGA OHRANJATI ROKE MEHKE IN ZDRAVE. SESTAVA: VEČ KOT 78 G 2-PROPANOLA TER VSAJ DVA PREMAŠČEVALCA ZA NEGO ROK: GLICERIN, ALFA BISABOLOL... UČINKOVITOST MORA BITI DOKAZANA Z VAH CERTIFIKATOM IN EN1500, EN 12791, EN 13727, EN 13624, EN 14476 (NORO, ROTA IN ADENO VIRUS) TER Z EN 14348.  EMBALAŽA: 500 ML PLASTENKA, SKLADNA Z DOZATORJEM ZA 500 ML.</t>
  </si>
  <si>
    <t>DOZATOR ZA 500 ML RAZKUŽILA</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</si>
  <si>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TER Z DODATKOM VSAJ 4 PREMAŠČEVALCEV ZA NEGO ROK: MLEČNA KISLINA, GLICERIN, PANTENOL IN VITAMIN E,... DOKAZANA UČINKOVITOST POTRJENA Z VAH CERTIFIKATOM TER S SKLADNOSTJO EN: 1500, 12791, 13727, 13624, EN 14476 (ROTA, POLIO, ADENO, NORO,...), 14348. 100 ml</t>
  </si>
  <si>
    <t xml:space="preserve">KONCENTRIRANO SREDSTVO ZA ČIŠČENJE IN DEZINFEKCIJO TAL, POVRŠIN IN OPREME Z MOČNIM DEZINFEKCIJSKIM DELOVANJEM. JE UČINKOVIT NA MRSO IN JE BIORAZGRADLJIV (nap. SURFANIOS)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 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</si>
  <si>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KONCENTRAT ZA PRIPRAVO RAZTOPINE ZA ČIŠČENJE IN RAZKUŽEVANJU POVRŠIN IN OPREME, MEDICINSKEGA INVENTARJA TER OSTALIH VODOODPORNIH POVRŠIN NA OSNOVI KVARTERNIH AMONIJEVIH SPOJIN. IMETI MORA ŠIROK SPEKTER DELOVANJA NA: BAKTERIJE (VKLJUČNO Z VEČKRATNO ODPORNIMI BAKTERIJAMI), TBC, GLIVE IN VIRUSE (HERPES, ROTA-, HBV, HIV, VACCINIA, ADENO-, NORO - MNV, POLIO).  UČINKOVITOST MORA BITI DOKAZANA PO EN 13727, EN 13624, EN13697, EN 14348, EN 14476.  IMETI MORA TESTE ZA  KOMPATIBILNOST MATERIALOV. PAKIRANJE 2 LITRA Z VGRAJENIM DOZIRNIM LONČKOM OZ. GLAVO V PLASTENKO.</t>
  </si>
  <si>
    <t>ROBČKI ZA HITRO RAZKUŽEVANJE IN ČIŠČENJE MEDICINSKIH PRIPOMOČKOV, PREDMETOV IN POVRŠIN NA OSNOVI ALKOHOLA. IMA ŠIROK SPEKTER DELOVANJA NA: BAKTERIJE (VKLJUČNO Z VEČKRATNO ODPORNIMI BAKTERIJAMI), TBC, GLIVE IN VIRUSE (ROTA-, HBV, HIV). VELIKOST ROBČKA 130-150MMX180-200MM, TEŽA: VSAJ 23G/M2. TEKOČINA S KATERO SO ROBČKI PREPOJENI VSEBUJE:  PROPAN-2-OL 70%. PAKIRANJA: DOZA 120-130 ROBČKOV.</t>
  </si>
  <si>
    <t>ROBČKI ZA HITRO RAZKUŽEVANJE IN ČIŠČENJE MEDICINSKIH PRIPOMOČKOV, PREDMETOV IN POVRŠIN NA OSNOVI ALKOHOLA. IMAJO ŠIROK SPEKTER DELOVANJA NA: BAKTERIJE (VKLJUČNO Z VEČKRATNO ODPORNIMI BAKTERIJAMI), TBC, GLIVE IN VIRUSE (ROTA-, HBV, HIV). VELIKOST ROBČKA 13-15 X 15-17 CM. TEKOČINA S KATERO SO ROBČKI PREPOJENI VSEBUJE V 100G: 35G 2-PROPANOL IN 25G 1-PROPANOL. EN ROBČEK VSEBUJE 2,4G SREDSTVA. REGISTRACIJA KOT MED. PRIPOMOČEK IN BIOCID. DOZA Z 90-100 ROBČKI</t>
  </si>
  <si>
    <t xml:space="preserve">NOSILEC (KOT KOŠARICA) Z INTEGRIRANO TER FLEKSIBILNO KLJUKO ZA NA POSTELJO, DRŽALO, VOZIČEK... OMOGOČA NAMESTITEV 500-600 ML PLASTENK NA POLJUBNO GLADKO, TRDO POVRŠINO.  </t>
  </si>
  <si>
    <t>STENSKI DOZIRNIK ZA 500 ML PLASTENKE, Z MOŽNOSTJO KOMOLČNEGA AKTIVIRANJA, Z MOŽNOSTJO MENJAVE ORIGINALNE PLASTENKE, DOZIRNIK IZ PLASTIČNE MASE, KI SE DOBRO ČISTI IN RAZKUŽUJE, VELIKOST ZA 500 ML, BELE BARVE, Z VIDNIM POLJEM (OKENCEM). IMETI MORA MOŽNOST NASTAVITVE IZPLJUNKA MILITRAŽE TEKOČINE, VSAJ TRI OPCIJE.</t>
  </si>
  <si>
    <t>DOZATOR ZA PONUJENO 500 ML RAZKUŽILO, KOMPATIBILEN Z RAZKUŽILOM</t>
  </si>
  <si>
    <t>RAZKUŽILO ZA RAZKUŽEVANJE KOŽE, 2% KLORHEKSIDIN DIGLUKONAT NA VODNI OSNOVI, UPORABA PRI PACIENTIH, KJER UPORABA ALKOHOLNIH RAZKUŽIL NI PRIMERNA, IMA REMANENTNO DELOVANJE, DOSEGA NORME EN 13727, EN 13624 EN1276, EN 12791 IN EN1650. DELOVANJE V 5 MINUTAH. DERMATOLOŠKO TESTIRANO. REGISTRIRANO KOT BIOCID. PAKIRANJE: 250ML – NEOBARVAN. ROK UPORABE: 2 LETI, ROK UPORABE PO PRVEM ODPRTJU: 12 MESECEV.</t>
  </si>
  <si>
    <t>kos-robček</t>
  </si>
  <si>
    <t>doza</t>
  </si>
  <si>
    <t>zav</t>
  </si>
  <si>
    <t xml:space="preserve">Zahteve za vzorec </t>
  </si>
  <si>
    <t>Dokazilo: prospekt ali slika iz katere bo razvidno izpolnjevanje zahtev</t>
  </si>
  <si>
    <t>PREGLEDNE ROKAVICE IZ LATEKSA NESTERILNE BREZ PUDRA, REGISTRIRANE KOT MEDICINSKI PRIPOMOČEK RAZREDA I. V SKLADU Z DIREKTIVO O MEDICINSKIH PRIPOMOČKIH MDD 93/42/EEC RAZVRŠČENE MED MEDICINSKE PRIPOMOČKE. AQL 1.5 ALI AQL 1.0, VELIKOST L DOLŽINA MIN. 240MM; Enojna debelina +- 5%: prst:  0,14 mm, dlan: 0,09  mm, zapestje: 0,07 mm</t>
  </si>
  <si>
    <t>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1,20 X 40, G20, IGLA Z OSTRO KONICO</t>
  </si>
  <si>
    <t>INJEKCIJSKE IGLE ZA 1X UPORABO, BREZ LATEKSA, DIMENZIJE 0,40 X 13MM</t>
  </si>
  <si>
    <t>FIZIOLOŠKA RAZTOPINA 0,9% NACL  ZA IZPIRANJE, 250ML PLASTENKA S POKROVOM NA NAVOJ</t>
  </si>
  <si>
    <t>RAZKUŽILO ZA ROKE Z RAZPRŠILNO GLAVO, KI HITRO UČINKOVITO IN HIGIENSKO RAZKUŽUJE ROKE, DELUJE ANTIMICROBNO, IMA ŠIROK SPEKTER DELOVANJA, VKLJUČNO Z MULTIREZISTNIMI BAKTERIJAMI, GLIVAMI IN VIRUSI (NORA IN ROTA), KOŽO ŠČITI, NEGUJE IN DAJE PRIJETEN OBČUTEK. V SESTAVI VEČ KOT 88G  ETANOLA NA 100 G SREDSTVA, DOKAZANA UČINKOVITOST POTRJENA Z VAH CERTIFIKATOM TER S SKLADNOSTJO EN: 1500, 12791, 13727, 13624, EN 14476 (ROTA, POLIO, ADENO, NORO,...), 14348. PAKIRANJE 500 ML.</t>
  </si>
  <si>
    <t>IGLA VENOZNA Z METULJČKOM ZA INTRAVENOZNO APLIKACIJO INFUZIJE, G21, 0,8 X 19 ZELEN (METULJČEK ZA ODVZEM KRVI), luer adapter in varni zaklep, v katerega se igla po odvzemu potegne in zaklene, metuljček s 30 cm ali 19 cm podaljškom, ki omogoča lažje rokovanje</t>
  </si>
  <si>
    <t>NASTAVEK (ODVZEMNA KANILA) ZA ASPIRACIJO TEKOČIN OZ. ZDRAVIL IZ STEKLENICE ALI PLASTENK PREKO BAKTERIJSKEGA FILTRA, VRH ZAŠČITEN S POKROVOM, KI PREPREČUJE KONTAMINACIJO. VSEBUJE MIKROFOBNI ZRAČNI FILTER 0,45 ali 3 µm.</t>
  </si>
  <si>
    <t>ANTISEPTIČNA OBLOGA 5 x 5 cm KOT npr. Bactigras; po kom.</t>
  </si>
  <si>
    <t>ANTISEPTIČNA OBLOGA 10  x 10 cm KOT npr. Bactigras; po kom.</t>
  </si>
  <si>
    <t>OBLOGA Z AKTIVNIM OGLJEM, VISOKO VPOJNA, INTEGRIRAN TRIDIMENZIONALEN SLOJ, 10 x 10 cm, po kom.</t>
  </si>
  <si>
    <t>Standardna enteralna (sondna) hrana, brez vlaknin, 1 kcal/ml, 500ml ali 1000ml, v vrečki ali plastenki, primerno tudi za hranjenje po črpalki</t>
  </si>
  <si>
    <t xml:space="preserve">Standardna enteralna (sondna) hrana, z vlakninami, 1 kcal/ml,  500ml ali 1000ml, v vrečki ali plastenki, primerno tudi za hranjenje po črpalki </t>
  </si>
  <si>
    <t>INJEKCIJSKE IGLE ZA ENKRATNO UPORABO BREZ LATEKSA 0,60 x 25 mm</t>
  </si>
  <si>
    <t xml:space="preserve">INTRAVENOZNA VARNA KANILA, G18                               Samodejen varen mehanizem za preprečitev igelnih vbodov. Igla za vzpostavitev odprtega venskega sistema; fleksibilna krilca omogočajo enostavno pritrditev, drugi vhod omogoča doziranje medikamenta med infuzijo, pokrovček drugega vhoda preprečuje možnost kontaminacije, luer lock priključek, tankostenski pur kateter s koekstrudiranimi radiopačimi črtami, transparentni nastavek kovinske kanile, ki omogoča nadzor refluksa krvi, mikroporozni hidrofobični filter, ki omogoča hiter refluks in preprečuje nevarnost kontaminacije, z atraumatično oblikovanim vrhom pur katetra. velikost 1,3x45 mm               </t>
  </si>
  <si>
    <t xml:space="preserve">BRIZGE 50ml TROKOMPONENTNE, KATETER NASTAVEK      Tulec mora biti iz polipropilena, bat iz polipropilena, gumica na batu brizgalke mora biti narejena iz sintetičnega materiala. Gumica na batu brizgalke mora imeti dva obročka. Izdelek ne sme vsebovati lateksa. </t>
  </si>
  <si>
    <t xml:space="preserve">
RAZKUŽILO ZA ROKE V PENI, 750 ml                                                                          
Nežna in učinkovita pena na alkoholni osnovi za higiensko in kirurško razkuževanje rok s popolnim virucidnim učinkom na osnovi mono alkohola. Pena je enostavna za nanos, nelepljiva in učinkovita proti bolnišničnim patogenom. Dokazana učinkovitost na širok spekter bakterij vključno z Norovirusi v 30 sekundah. Sredstvo ima učinkovito kombinacijo dodatkov za takojšnjo in podaljšano zaščito kože, ki tudi ob pogosti uporabi zagotavlja zdravje kože. 
Dokazana učinkovitost po EN 1500, EN 12791, EN 13727, EN 13624, EN 14476, EN 14348. Izdelek mora biti na VAH listi.
Vsebuje na 100 g: 73,6 g etanola, glicerin, vitamin E, niacinamid, PEG 10 dimetikon ter etilheksilglicerin.  
Pakiranje: 750 ml kartuša s penilno glavo, kompatibilna z brezkontaktnim dozirnikom spodaj.</t>
  </si>
  <si>
    <t xml:space="preserve">
BREZKONTAKTNI DOZIRNIK
Brezkontaktni dozirnik, ki samodejno odmeri pravo količino proizvoda za roke. Velikost dozatorja: 236 x 140 x 102 mm. Teža brez baterij 0,51 kg. Omogoča porabo do 99% doziranega proizvoda (do 99% proizvoda je iztisnenega iz embalaže). Primeren za doziranje brez dotika za tekoča mila in razkužila (tekoče razkužilo ali gel). Kompatibilen s kartušami 750 ml, ki se ob uporabi popolnoma izpraznejo in iztisnejo. Izdelek ima črpalko proti kapljanju, ki je v dozirniku in povleče odvečni proizvod nazaj, kar zagotavlja varnost in zmanjša količino izgube proizvoda. Dozator omogoča 2 različni količini doziranja, od 1 ml do 1,5 ml. Izdelek ima možnost namestitve podstavka za lovljenje odvečne tekočine (onemogočeno kapljanje na talne površine).  
</t>
  </si>
  <si>
    <t>INFUZIJSKI SISTEM GRAVIT. PRITISK 180CMX300</t>
  </si>
  <si>
    <t xml:space="preserve">SAMOLEPILNI OBLIŽ Z GAZO, 9 X 6 cm, VIVAPORE IN ENAKOVREDNO </t>
  </si>
  <si>
    <t xml:space="preserve">SAMOLEPILNI OBLIŽ Z GAZO, 8X10 cm, VIVAPORE IN ENAKOVREDNO </t>
  </si>
  <si>
    <t xml:space="preserve">SAMOLEPILNI OBLIŽ Z GAZO, 5X7 cm, VIVAPORE IN ENAKOVREDNO </t>
  </si>
  <si>
    <t>LEPLJIVE HIDROKAPILARNE OBLOGE PREVLEČENE S POL PREPUSTNIM FILMOM, S KONTAKTNO MREŽICO, KI PREPREČUJE ZLEPLJENJE Z RANO IN LEPLJIVIM ROBOM IZ HIDROKOLOIDA, 12,5x12,5</t>
  </si>
  <si>
    <t>Gel za razgrajevanje nekroz 15 g - Za topljenje nekroz - Enostavna aplikacija, ne steče za rane - Tuba</t>
  </si>
  <si>
    <t>odstranjevalec urinskega vonja v plastenki 500 ml ali 750 ml z razpršilom npr. URINE - OF ali podoben, cena se preračuna na 500 ml</t>
  </si>
  <si>
    <t>KANILA Z METULJČKOM IN EKSTANZIJSKO CEVJO ZA SUBKUTMO INJICIRANJE, LUER LOCK; 22G ( 0,9X19MM) PRETOK VSAJ 36ML/MIN, POLIURETAN, VARNOSTNI MEHANIZEM, KI PREPREČUJE VBODE, KNILA Z INTEGRIRANIM PODALJŠKOM, MATERIAL KANILE JE POLIURETAN, KI SE DOKAZANO V ŽILI ZMEHČA ZA DO 70 %, IGLA VKLJUČUJE VARNOSTNI MEHANIZEM, KI POPOLNOMA OBDA KONICO IGLE, ZATO PREPREČUJE VBODE IN ONEMOGOČA KAPLJIČNO RAZPRŠITEV</t>
  </si>
  <si>
    <t>HIDROAKTIVNI GEL Z DODATKOM NATRIJEVEGA ALGINATA, KI NEŽNO IN UČINKOVITO REHIDRIRA NEKROTIČNO TKIVO IN FIBRINSKE OBLOGE. IMA AVTOLITIČNI UČINEK, POSPEŠUJE GRANULACIJO IN JE BAKTERIOSTATIK, 25G</t>
  </si>
  <si>
    <t>500ml</t>
  </si>
  <si>
    <t>Doza za večkratno polnjenje s krpami za izvajanje dezinfekcije površin in pripomočkov v obliki vedra, s pokrovom, ki onemogoča izhlapevanje delovne raztopine. Dimenzija vedra: 27cm x 18cm. Doza mora biti zgrajena tako, da je pokrov za večkartno, dolgotrajno uporabo in se ne menja z vsakim novim polnilom.</t>
  </si>
  <si>
    <t>Suhi perforirani robčk, mikrobiološko testirani in netkani iz polietilena, ki se ne mucka. Vsakemu zvitku je priložena samolepilna nalepka, na kateri se beležijo osnovni podatki o tekočini in uporabnosti. Velikost: 37-38cm x 20 cm, gramatura: 60 -70g/m2. Pakiranje 95-100 kosov v zavitku.</t>
  </si>
  <si>
    <t>Injekcijske igle za 1x uporabo, brez lateksa, dimenzije  0,8 x 40mm</t>
  </si>
  <si>
    <t xml:space="preserve">Alkoholni zloženčki za pripravo kože pred injekcijami (enakovredno Alcohol Prep Pad - PDI) </t>
  </si>
  <si>
    <t>Kanila intervenozna, velikost  0,9 x 25mm, G22</t>
  </si>
  <si>
    <t xml:space="preserve">Kanila intervenozna, velikost 1,0 x 32, G20; </t>
  </si>
  <si>
    <t>Infuzijski sistem za dajanje infuzijskih raztopin s pritiskom ali gravitacijo, s transparentno komoro in iglo. Pokrovček za prezračevanje s hidrofobnim bakterijskim filtrom, filter za delce mora biti velik 15 mikronov in mora imeti luer lock nastavek, dolžina 180 cm nepovratna valvula.</t>
  </si>
  <si>
    <t>Kirurški obliž iz netkane vlaknovine s koži prijaznim lepilom na vodni osnovi. Blazinica omogoča zmerno vpijanje tekočin iz rane, zaradi nizke atherence pa zmanjšuje možnost sprijetja z rano. Sterilen 9X20cm (enakovredno Cosmopore E ali Mepore)</t>
  </si>
  <si>
    <t>Prozoren hipertonični gel za mehčanje in odstranjevanje nekroz  (enakovredno  Comfeel purilon); 15 gr</t>
  </si>
  <si>
    <t>Poliuretanska pena s plastjo mehkega silikona za visoko vpojnost, z lepljivim robom  10x10cm (enakovredno Mepilex)</t>
  </si>
  <si>
    <t>Poliuretanska pena s plastjo mehkega silikona za visoko vpojnost, z lepljivim robom  20x20cm (enakovredno Mepilex)</t>
  </si>
  <si>
    <t>Elastična mrežica št. 3, 50 m</t>
  </si>
  <si>
    <t>Virucidno alkoholno dezinfekcijsko sredstvo za higiensko in kirurško razkuževanje rok. Zagotavlja naj podajšano zaščito pred mikroorganizmi do 3 ure. Primerno za občutljivo kožo. Vsebnost vitamin E, D-pantenol, glicerin za zaščito 500 ml z dozirko. Aktivne sestavine 89,0 g/100g.</t>
  </si>
  <si>
    <t>Raztopina za dezinfekcijo površin z dozirko  (enakovredno  Apesin, Indicine, Laudamon  a1l)</t>
  </si>
  <si>
    <t>DOM STAREJŠIH RAKIČAN</t>
  </si>
  <si>
    <t>Okvirna dve letna količina</t>
  </si>
  <si>
    <t>Okvirna dve  letna količina</t>
  </si>
  <si>
    <t>SKLOP 2: OBLOGE ZA RANE</t>
  </si>
  <si>
    <t>SKLOP 3: RAZKUŽILA IN RAZTOPINE</t>
  </si>
  <si>
    <t>SKLOP 4: MEDICINSKE ROKAVICE</t>
  </si>
  <si>
    <t>SKLOP 6: ENTERALNA PREHRANA</t>
  </si>
  <si>
    <t>NELEPLJIVA STERILNA VAZELINSKA MREŽICA IZ MONOFILAMENTNIH VISKOZNIH VLAKEN IMPREGNIRANIH Z 10% RAZTOPINO POVIDON JODIDA, 10 X 10 CM ali 9,5 X 9,5 cm</t>
  </si>
  <si>
    <t>NELEPLJIVA TRIDIMENZIONALNA STERILNA POLIURETANSKA PENA Z VISOKO VPOJNIM JEDROM IN ZAŠČITNIM POVRHNJIM FILMOM,  KATEREGA PREPUSTNOST ZA VODNO PARO SE PRILAGAJA IZLOČANJU RANE.SE LAHKO REŽE, IMA  ZAVARJENE ROBOVE, KI PREPREČUJEJO IZTEKANJE IZLOČKA. VEL. 10CM X 10 CM</t>
  </si>
  <si>
    <t xml:space="preserve">Z RINGERJEVO RAZTOPINO AKTIVIRANE OBLOGE ZA OSKRBO RANE, PRIMERNE ZA TAKOJŠNJO UPORABO, MENJAVA NA 72 UR, 4X8CM </t>
  </si>
  <si>
    <t xml:space="preserve">HIDROFILNI POLIERETANSKI MATRIKS S TANKO, POLPREPUSTNO POLIURETANSKO MEMBRANO, Z DODANIM SREBROM, 10 X 10 CM ALI 10,8 X 10,8 CM, POLYMEM SILVER IN ENAKOVREDNO </t>
  </si>
  <si>
    <t>obloge - visokovpojna kalcijeva in natrijeva alginatna obloga za celjenje površinskih in globokih ran z izločanjem - sestavljena je iz alginatnih vlaken in brez dodatkov obdelana v netkan material; 10x20 cm</t>
  </si>
  <si>
    <t>obloge - iz mehke poliuretanske pene brez lepljivega roba 10x20 cm; iz trodimenzionalne poliuretanske pene. Visoka vpojnost, visoka sposobnost zadrževanja izločkov, močno vpojna, ne oprijema se rane, pospešuje zdravljenje rane, nelepljiva,enostavna za uporabo</t>
  </si>
  <si>
    <t>hidrokapilarna lepljiva obloga 12,5x12,5 cm;  visoka vpojnost, profilirani robovi, odpornost proti bakterijami in vodoodpornost,samolepljiva</t>
  </si>
  <si>
    <t>antimikrobna obloga, polnilo iz hidrofibre z dodatkom srebrovih ionov, ima možnost rezenja; 15x15 cm</t>
  </si>
  <si>
    <t>Alginatna obloga prevlečena z nanokristalnim srebrom ALI IONSKIM SREBROM, 10x20 cm, visoka vpojnost, zagotavljanje vlažnega okolja, mehkost in fleksibilnost, neadherentnost</t>
  </si>
  <si>
    <t>Alginatna obloga prevlečena z nanokristalnim srebrom ALI IONSKIM SREBROM, 10x10 cm, visoka vpojnost, zagotavljanje vlažnega okolja, mehkost in fleksibilnost, neadherentnost</t>
  </si>
  <si>
    <t>SKLOP 5: STANDARDI OVO</t>
  </si>
  <si>
    <t>na embalaži morajo biti vsaj naslednji podatki: naziv izdelka, proizvajalec, standard, rok uporabnosti, CE oznaka</t>
  </si>
  <si>
    <t>Applix Graviset bag, enfit, VR., UN. 1x30</t>
  </si>
  <si>
    <t>Graviset Easybag, enfit UNIV. 1x30</t>
  </si>
  <si>
    <t>Brizga Freka enfit/proneo 60 ml, 1x30</t>
  </si>
  <si>
    <r>
      <rPr>
        <b/>
        <sz val="12"/>
        <rFont val="Calibri"/>
        <family val="2"/>
        <charset val="238"/>
        <scheme val="minor"/>
      </rPr>
      <t>Maske tip IIR</t>
    </r>
    <r>
      <rPr>
        <sz val="12"/>
        <rFont val="Calibri"/>
        <family val="2"/>
        <charset val="238"/>
        <scheme val="minor"/>
      </rPr>
      <t xml:space="preserve">
- medicinska maska z mehko elastično zanko za okrog ušes in nastavljivo nosno žičko
- učinkovitost bakterijske filtracije najmanj 98%
- izdelana mora biti iz netkane troslojne tkanine
- maska za enkratno uporabo, nesterilna, za obraz
- barva: modra
- skladne s standardom SIST EN 14683:2019+AC:2019 Type IIR
- oznaka CE
- pakiranje: 50 kosov na škatlo
</t>
    </r>
    <r>
      <rPr>
        <b/>
        <sz val="12"/>
        <rFont val="Calibri"/>
        <family val="2"/>
        <charset val="238"/>
        <scheme val="minor"/>
      </rPr>
      <t>Zahteve za embalažo:</t>
    </r>
    <r>
      <rPr>
        <sz val="12"/>
        <rFont val="Calibri"/>
        <family val="2"/>
        <charset val="238"/>
        <scheme val="minor"/>
      </rPr>
      <t xml:space="preserve">
- na embalaži morajo biti vsaj naslednji podatki: naziv izdelka, proizvajalec, standard, rok uporabnosti, CE oznaka.</t>
    </r>
  </si>
  <si>
    <r>
      <rPr>
        <b/>
        <sz val="12"/>
        <rFont val="Calibri"/>
        <family val="2"/>
        <charset val="238"/>
        <scheme val="minor"/>
      </rPr>
      <t xml:space="preserve">Maske FFP2 </t>
    </r>
    <r>
      <rPr>
        <sz val="12"/>
        <rFont val="Calibri"/>
        <family val="2"/>
        <charset val="238"/>
        <scheme val="minor"/>
      </rPr>
      <t xml:space="preserve">
- učinkovitost bakterijske filtracije najmanj 95%
- maska za enkratno uporabo, prilagodljiva na obraz, s prilagojenim tesnjenjem nosnega predela s kovinsko kovico za nos
- barva: bela
- skladne s standardom SIST EN 149:2001+A1:2009
- oznaka CE mora biti natisnjena na sami maski
</t>
    </r>
    <r>
      <rPr>
        <b/>
        <sz val="12"/>
        <rFont val="Calibri"/>
        <family val="2"/>
        <charset val="238"/>
        <scheme val="minor"/>
      </rPr>
      <t>Zahteve za vzorec ter dobavljene artikle po pogodbi</t>
    </r>
    <r>
      <rPr>
        <sz val="12"/>
        <rFont val="Calibri"/>
        <family val="2"/>
        <charset val="238"/>
        <scheme val="minor"/>
      </rPr>
      <t xml:space="preserve">
- na embalaži morajo biti vsaj naslednji podatki: naziv izdelka, proizvajalec, standard, rok uporabnosti, CE oznaka
- pregibna.</t>
    </r>
  </si>
  <si>
    <r>
      <rPr>
        <b/>
        <sz val="12"/>
        <rFont val="Calibri"/>
        <family val="2"/>
        <charset val="238"/>
        <scheme val="minor"/>
      </rPr>
      <t>Prevleka za obuvala do kolen</t>
    </r>
    <r>
      <rPr>
        <sz val="12"/>
        <rFont val="Calibri"/>
        <family val="2"/>
        <charset val="238"/>
        <scheme val="minor"/>
      </rPr>
      <t xml:space="preserve">
- nesterilen artikel, za enkratno uporabo
- z elastiko
- material: polietilen ali polipropilen, vodoodbojen material
- oznaka CE, medicinski pripomoček razreda I ali osebna varovalna oprema kategorije I
- neprepustna za enkratno uporabo. 
</t>
    </r>
    <r>
      <rPr>
        <b/>
        <sz val="12"/>
        <rFont val="Calibri"/>
        <family val="2"/>
        <charset val="238"/>
        <scheme val="minor"/>
      </rPr>
      <t>Obvezna tehnična dokumentacija:</t>
    </r>
    <r>
      <rPr>
        <sz val="12"/>
        <rFont val="Calibri"/>
        <family val="2"/>
        <charset val="238"/>
        <scheme val="minor"/>
      </rPr>
      <t xml:space="preserve">
- Izjava EU o skladnosti v slovenskem jeziku </t>
    </r>
  </si>
  <si>
    <r>
      <t>ALKOHOLNI ROBČKI V MEHKEM PAKIRANJU S TRDIM POKROVOM ZA ZAPIRANJE (NE SAMO Z PLASTIČNO NALEPKO) ZA HITRO RAZKUŽEVANJE IN ČIŠČENJE MEDICINSKIH PRIPOMOČKOV, PREDMETOV IN POVRŠIN. VELIKOST ROBČKA 20 × 20 +/- 3% CM OZ. NAJMANJ 400 CM</t>
    </r>
    <r>
      <rPr>
        <vertAlign val="superscript"/>
        <sz val="11"/>
        <rFont val="Calibri"/>
        <family val="2"/>
        <charset val="238"/>
        <scheme val="minor"/>
      </rPr>
      <t>2</t>
    </r>
    <r>
      <rPr>
        <sz val="11"/>
        <rFont val="Calibri"/>
        <family val="2"/>
        <charset val="238"/>
        <scheme val="minor"/>
      </rPr>
      <t xml:space="preserve">. EN ROBČEK MORA VSEBOVATI VSAJ 4 G TEKOČINE. TEŽA NA KVADRATNI METER VSAJ 28G / M². KOLIČINA RAZTOPINE NA 1CM2 VSAJ  0,0112G. SESTAVA: 35G 2-PROPANOLA IN 25 G 1-PROPANOLA. IMETI MORA ŠIROK SPEKTER DELOVANJA NA EN 13727, EN 16615, EN 14348, EN 13624. OBVEZNA DVOJNA REGISTRACIJA - KOT BIOCID IN MED. PRIPOMOČEK.  PAKIRANJE 100 KOSOV V PAKIRANJU. </t>
    </r>
  </si>
  <si>
    <t xml:space="preserve">Živilo za posebne zdravstvene namene, standardno peroralno prehransko dopolnilo v obliki napitka, visokokalorično (1,5 kcal/ml) in visokobeljakovinsko, različni okusi, 200-250 ml </t>
  </si>
  <si>
    <t xml:space="preserve">Živilo za posebne zdravstvene namene, standardno peroralno prehransko dopolnilo v obliki napitka, visokokalorično (3,2 kcal/ml) in visokobeljakovinsko (16g/100ml), omejen vnos tekočine, majhen volumen 125 ml, različni okusi, 200-250 ml </t>
  </si>
  <si>
    <t xml:space="preserve">Živilo za posebne zdravstvene namene;  peroralno prehransko dopolnilo v obliki napitka, za sladkorne bolnike, 1 kcal/ml, različni okusi, 200-250 ml </t>
  </si>
  <si>
    <t>Živilo za posebne zdravstvene namene; peroralno prehransko dopolnilo v obliki napitka, za onkološke bolnike, visokokalorično (1,27 - 1,5 kcal/ml) in visokobeljakovinsko, različni okusi, 200-250 ml</t>
  </si>
  <si>
    <t>Živilo za posebne zdravstvene namene, beljakovinski dodatek v obliki prahu, za dietetsko uravnavanje prehranjevanja bolnikov s povečano potrebo po beljakovinah, nevtralnega okusa, brez vlaknin in glutena, 200-300g</t>
  </si>
  <si>
    <t xml:space="preserve">Živilo za posebne zdravstvene namene, sredstvo za zgoščevanje hrane in pijače v obliki prahu, za dietetsko uravnavanje disfagije, nevtralenga okusa, vsebuje modificiran koruzni škrob, ne vsebuje glutena in laktoze, 225-300 g </t>
  </si>
  <si>
    <t>Enteralna (sondna) prehrana za dietetsko uravnavanje bolezensko pogojene neprehranjenosti pri diabetesu, 1 kcal/ml, z vlakninami, 500ml ali 1000ml, v vrečki ali plastenki, primerno tudi za hranjenje po črpalki</t>
  </si>
  <si>
    <t>Rokavice nitril S
- zaščitne nitrilne rokavice, brez pudra
- nesterilne, za enkratno uporabo
- velikost S, 
- dolžina vsaj 240 mm
- pakirane v škatlo 100 ali 200 kosov
- rokavice morajo nuditi zaščito kategorije III
- standard SIST EN 455-1:2001; SIST EN 455-2:2015; SIST EN 455-3:2015; SIST EN 455-4:2009
- AQL 1,5 ali nižji
- oznaka CE</t>
  </si>
  <si>
    <t>Rokavice nitril M
- zaščitne nitrilne rokavice, brez pudra
- nesterilne, za enkratno uporabo
- velikost M 
- dolžina vsaj 240 mm
- pakirane v škatlo 100 ali 200 kosov
- rokavice morajo nuditi zaščito kategorije III
- standard SIST EN 455-1:2001; SIST EN 455-2:2015; SIST EN 455-3:2015; SIST EN 455-4:2009
- AQL 1,5 ali nižji
- oznaka CE</t>
  </si>
  <si>
    <t>Rokavice nitril L
- zaščitne nitrilne rokavice, brez pudra
- nesterilne, za enkratno uporabo
- velikost L 
- dolžina vsaj 240 mm
- pakirane v škatlo 100 ali 200 kosov
- rokavice morajo nuditi zaščito kategorije III
- standard SIST EN 455-1:2001; SIST EN 455-2:2015; SIST EN 455-3:2015; SIST EN 455-4:2009
- AQL 1,5 ali nižji
- oznaka CE</t>
  </si>
  <si>
    <t>Rokavice nitril podaljšane S
- zaščitne nitrilne rokavice, brez pudra
- nesterilne, za enkratno uporabo
- velikost S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t>
  </si>
  <si>
    <t>Rokavice nitril podaljšane M
- zaščitne nitrilne rokavice, brez pudra
- nesterilne, za enkratno uporabo
- velikost M  
- pakirane v škatlo 100 ali 200 kosov
- rokavice morajo nuditi zaščito kategorije III
- standard SIST EN 455-1:2001; SIST EN 455-2:2015; SIST EN 455-3:2015; SIST EN 455-4:2009
- AQL 1,5 ali nižji
- oznaka CE
Zahteve za embalažo:
- na embalaži morajo biti vsaj naslednji podatki: naziv izdelka, proizvajalec, standard, rok uporabnosti, CE oznaka</t>
  </si>
  <si>
    <t>VINILNE ROKAVICE IZDELANE IZ POLINIL KLORIDA, GLADKE POVRŠINE, BREZ PUDRA, VELIKOST XL DOLŽINA MIN. 240MM</t>
  </si>
  <si>
    <t xml:space="preserve">BRIZGALKA  S KATETERSKIM NASTAVKOM-100ML,  ZA 1X UP., DOBRO ČITLJIVA SKALA, TRIDELNA-BREZ LATEKSA,OZNAKA ČITLJIVA,ODPORNA NA IZBRIS </t>
  </si>
  <si>
    <t>BRIZGALKA 5ML ,ZA 1X UP., DOBRO ČITLJIVA SKALA, TRIDELNA-BREZ LATEKSA,OZNAKA ČITLJIVA, ODPORNA NA IZBRIS, STERILNA</t>
  </si>
  <si>
    <t>BRIZGALKA 10ML ,ZA 1X UP., DOBRO ČITLJIVA SKALA, TRIDELNA-BREZ LATEKSA,OZNAKA ČITLJIVA, ODPORNA NA IZBRIS, STERILNA</t>
  </si>
  <si>
    <t>BRIZGALKA 20ML ,ZA 1X UP., DOBRO ČITLJIVA SKALA, TRIDELNA-BREZ LATEKSA,OZNAKA ČITLJIVA, ODPORNA NA IZBRIS, STERILNA</t>
  </si>
  <si>
    <t>BRIZGALKA 2-3ML, ZA 1X UP., DOBRO ČITLJIVA SKALA, TRIDELNA-BREZ LATEKSA,OZNAKA ČITLJIVA, ODPORNA NA IZBRIS, STERILNA</t>
  </si>
  <si>
    <t>SISTEM (SET) ZA SUBKUTANO TERAPIJO, ZA PODKOŽNO APLIKACIJO INFUZIJE GA20 (metuljček za podkožno aplikacijo infuzije s kovinsko iglico brez luer adapterja)</t>
  </si>
  <si>
    <t>SISTEM (SET) ZA SUBKUTANO TERAPIJO, ZA PODKOŽNO APLIKACIJO INFUZIJE GA22  (metuljček za podkožno aplikacijo infuzije s kovinsko iglico brez luer adapterja)</t>
  </si>
  <si>
    <t xml:space="preserve">BRIZGALKA  S KATETERSKIM NASTAVKOM 60ML, ZA  1X UP., DOBRO ČITLJIVA SKALA, TRIDELNA-BREZ LATEKSA,OZNAKA ČITLJIVA,ODPORNA NA IZBRIS </t>
  </si>
  <si>
    <r>
      <rPr>
        <b/>
        <sz val="12"/>
        <rFont val="Calibri"/>
        <family val="2"/>
        <charset val="238"/>
        <scheme val="minor"/>
      </rPr>
      <t xml:space="preserve">Maske FFP3 </t>
    </r>
    <r>
      <rPr>
        <sz val="12"/>
        <rFont val="Calibri"/>
        <family val="2"/>
        <charset val="238"/>
        <scheme val="minor"/>
      </rPr>
      <t xml:space="preserve">
- učinkovitost bakterijske filtracije najmanj 99%
- maska za enkratno uporabo, prilagodljiva na obraz, s prilagojenim tesnjenjem nosnega predela s kovinsko kovico za nos
- barva: bela
- skladne s standardom SIST EN 149:2001+A1:2009
- oznaka CE mora biti natisnjena na sami maski
</t>
    </r>
    <r>
      <rPr>
        <b/>
        <sz val="12"/>
        <rFont val="Calibri"/>
        <family val="2"/>
        <charset val="238"/>
        <scheme val="minor"/>
      </rPr>
      <t>Zahteve za vzorec ter dobavljene artikle po pogodbi</t>
    </r>
    <r>
      <rPr>
        <sz val="12"/>
        <rFont val="Calibri"/>
        <family val="2"/>
        <charset val="238"/>
        <scheme val="minor"/>
      </rPr>
      <t xml:space="preserve">
- na embalaži morajo biti vsaj naslednji podatki: naziv izdelka, proizvajalec, standard, rok uporabnosti, CE oznaka
- pregibna.</t>
    </r>
  </si>
  <si>
    <r>
      <rPr>
        <b/>
        <sz val="12"/>
        <rFont val="Calibri"/>
        <family val="2"/>
        <charset val="238"/>
        <scheme val="minor"/>
      </rPr>
      <t>Zaščitni plašč za obiskovalce</t>
    </r>
    <r>
      <rPr>
        <sz val="12"/>
        <rFont val="Calibri"/>
        <family val="2"/>
        <charset val="238"/>
        <scheme val="minor"/>
      </rPr>
      <t>, kategorija I, SKLADNO Z UREDBO 2016/425 ali uredbo 2017/745
- vodoodbojen, nesterilen, za enkratno uporabo
- zadnji del se prekriva tako, da je hrbtni del v celoti zaščiten
- dolžina vsaj 120 cm
- velikost M, L in XL
- oznaka CE, medicinski pripomoček razreda I ali osebna varovalna oprema kat. I, 
Zahteve za vzorec ter dobavljene artikle po pogodbi
- na embalaži morajo biti vsaj naslednji podatki: naziv izdelka, proizvajalec, standard, rok uporabnosti, CE oznaka</t>
    </r>
  </si>
  <si>
    <r>
      <rPr>
        <b/>
        <sz val="12"/>
        <rFont val="Calibri"/>
        <family val="2"/>
        <charset val="238"/>
        <scheme val="minor"/>
      </rPr>
      <t xml:space="preserve">Zaščitni plašč </t>
    </r>
    <r>
      <rPr>
        <sz val="12"/>
        <rFont val="Calibri"/>
        <family val="2"/>
        <charset val="238"/>
        <scheme val="minor"/>
      </rPr>
      <t xml:space="preserve">
- vodoodbojen, nesterilen, za enkratno uporabo
- na rokavih manšete
- zadnji del se prekriva tako, da je hrbtni del v celoti zaščiten
- dolžina vsaj 120 cm
- velikost M, L in XL
- izdelan skladno z zahtevo SIST EN ISO 13688:2013, SIST EN 14126:2003/AC:2005
- oznaka CE
Zahteve za vzorec ter dobavljene artikle po pogodbi
- na embalaži morajo biti vsaj naslednji podatki: naziv izdelka, proizvajalec, standard, rok uporabnosti, CE oznaka</t>
    </r>
  </si>
  <si>
    <r>
      <rPr>
        <b/>
        <sz val="12"/>
        <rFont val="Calibri"/>
        <family val="2"/>
        <charset val="238"/>
        <scheme val="minor"/>
      </rPr>
      <t>Zaščitni predpasnik</t>
    </r>
    <r>
      <rPr>
        <sz val="12"/>
        <rFont val="Calibri"/>
        <family val="2"/>
        <charset val="238"/>
        <scheme val="minor"/>
      </rPr>
      <t xml:space="preserve">
- nesterilen, za enkratno uporabo
- velikost vsaj 115 cm
- z zanko okrog vratu
- oznaka CE, medicinski pripomoček razreda I ali osebna varovalna oprema kategorije I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
</t>
    </r>
  </si>
  <si>
    <r>
      <rPr>
        <b/>
        <sz val="12"/>
        <rFont val="Calibri"/>
        <family val="2"/>
        <charset val="238"/>
        <scheme val="minor"/>
      </rPr>
      <t>Naglavno zaščitno pokrivalo</t>
    </r>
    <r>
      <rPr>
        <sz val="12"/>
        <rFont val="Calibri"/>
        <family val="2"/>
        <charset val="238"/>
        <scheme val="minor"/>
      </rPr>
      <t xml:space="preserve">
- nesterilen artikel, za enkratno uporabo
- iz netkanega materiala 100% polopropilenskih vlaken, vodoodbojen material
- velikost fi 55 cm z mehko gumico
- gramatura materiala vsaj 14 g/m2 
- oznaka CE, medicinski pripomoček razreda I ali osebna varovalna oprema kategorije I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t>
    </r>
  </si>
  <si>
    <r>
      <rPr>
        <b/>
        <sz val="12"/>
        <rFont val="Calibri"/>
        <family val="2"/>
        <charset val="238"/>
        <scheme val="minor"/>
      </rPr>
      <t>Prevleka za obuvala</t>
    </r>
    <r>
      <rPr>
        <sz val="12"/>
        <rFont val="Calibri"/>
        <family val="2"/>
        <charset val="238"/>
        <scheme val="minor"/>
      </rPr>
      <t xml:space="preserve">
- nesterilen artikel, za enkratno uporabo
- z elastiko
- material: polietilen ali polipropilen, vodoodbojen material
- oznaka CE, medicinski pripomoček razreda I ali osebna varovalna oprema kategorije I
- neprepustna za enkratno uporabo. 
</t>
    </r>
    <r>
      <rPr>
        <b/>
        <sz val="12"/>
        <rFont val="Calibri"/>
        <family val="2"/>
        <charset val="238"/>
        <scheme val="minor"/>
      </rPr>
      <t xml:space="preserve">Zahteve za vzorec </t>
    </r>
    <r>
      <rPr>
        <sz val="12"/>
        <rFont val="Calibri"/>
        <family val="2"/>
        <charset val="238"/>
        <scheme val="minor"/>
      </rPr>
      <t xml:space="preserve">
- na embalaži morajo biti vsaj naslednji podatki: naziv izdelka, proizvajalec, standard, rok uporabnosti, CE oznaka</t>
    </r>
  </si>
  <si>
    <t>56.</t>
  </si>
  <si>
    <t>57.</t>
  </si>
  <si>
    <t>Obloga z bakrom 10 x 12 cm</t>
  </si>
  <si>
    <t>Obloga z bakrom 5 x 6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</si>
</sst>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00"/>
  </numFmts>
  <fonts count="22" x14ac:knownFonts="1">
    <font>
      <sz val="11"/>
      <color theme="1"/>
      <name val="Calibri"/>
      <family val="2"/>
      <charset val="238"/>
      <scheme val="minor"/>
    </font>
    <font>
      <b/>
      <sz val="11"/>
      <color theme="1"/>
      <name val="Calibri"/>
      <family val="2"/>
      <charset val="238"/>
      <scheme val="minor"/>
    </font>
    <font>
      <sz val="10"/>
      <name val="Arial"/>
      <family val="2"/>
      <charset val="238"/>
    </font>
    <font>
      <sz val="12"/>
      <color theme="1"/>
      <name val="Calibri"/>
      <family val="2"/>
      <charset val="238"/>
      <scheme val="minor"/>
    </font>
    <font>
      <sz val="9"/>
      <color theme="1"/>
      <name val="Arial"/>
      <family val="2"/>
      <charset val="238"/>
    </font>
    <font>
      <sz val="9"/>
      <color theme="1"/>
      <name val="Calibri"/>
      <family val="2"/>
      <charset val="238"/>
      <scheme val="minor"/>
    </font>
    <font>
      <b/>
      <sz val="9"/>
      <color theme="1"/>
      <name val="Calibri"/>
      <family val="2"/>
      <charset val="238"/>
      <scheme val="minor"/>
    </font>
    <font>
      <sz val="11"/>
      <color rgb="FFFF0000"/>
      <name val="Calibri"/>
      <family val="2"/>
      <charset val="238"/>
      <scheme val="minor"/>
    </font>
    <font>
      <sz val="11"/>
      <name val="Arial"/>
      <family val="2"/>
      <charset val="238"/>
    </font>
    <font>
      <sz val="10"/>
      <color theme="1"/>
      <name val="Calibri"/>
      <family val="2"/>
      <charset val="238"/>
      <scheme val="minor"/>
    </font>
    <font>
      <sz val="10"/>
      <color theme="1"/>
      <name val="Arial"/>
      <family val="2"/>
      <charset val="238"/>
    </font>
    <font>
      <sz val="8"/>
      <name val="Calibri"/>
      <family val="2"/>
      <charset val="238"/>
      <scheme val="minor"/>
    </font>
    <font>
      <sz val="11"/>
      <name val="Calibri"/>
      <family val="2"/>
      <charset val="238"/>
      <scheme val="minor"/>
    </font>
    <font>
      <sz val="10"/>
      <name val="Arial CE"/>
      <charset val="238"/>
    </font>
    <font>
      <sz val="10"/>
      <color theme="1"/>
      <name val="Calibri"/>
      <family val="2"/>
      <charset val="238"/>
    </font>
    <font>
      <b/>
      <sz val="12"/>
      <name val="Calibri"/>
      <family val="2"/>
      <charset val="238"/>
      <scheme val="minor"/>
    </font>
    <font>
      <b/>
      <sz val="11"/>
      <name val="Calibri"/>
      <family val="2"/>
      <charset val="238"/>
      <scheme val="minor"/>
    </font>
    <font>
      <sz val="12"/>
      <name val="Calibri"/>
      <family val="2"/>
      <charset val="238"/>
      <scheme val="minor"/>
    </font>
    <font>
      <b/>
      <sz val="12"/>
      <color theme="1"/>
      <name val="Calibri"/>
      <family val="2"/>
      <charset val="238"/>
      <scheme val="minor"/>
    </font>
    <font>
      <sz val="11"/>
      <color rgb="FF00B050"/>
      <name val="Calibri"/>
      <family val="2"/>
      <charset val="238"/>
      <scheme val="minor"/>
    </font>
    <font>
      <sz val="11"/>
      <color theme="1"/>
      <name val="Arial"/>
      <family val="2"/>
      <charset val="238"/>
    </font>
    <font>
      <vertAlign val="superscript"/>
      <sz val="11"/>
      <name val="Calibri"/>
      <family val="2"/>
      <charset val="238"/>
      <scheme val="minor"/>
    </font>
  </fonts>
  <fills count="11">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5" tint="0.59999389629810485"/>
        <bgColor indexed="64"/>
      </patternFill>
    </fill>
    <fill>
      <patternFill patternType="solid">
        <fgColor rgb="FFFFFF0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2" fillId="0" borderId="0"/>
    <xf numFmtId="0" fontId="13" fillId="0" borderId="0"/>
    <xf numFmtId="0" fontId="13" fillId="0" borderId="0"/>
  </cellStyleXfs>
  <cellXfs count="247">
    <xf numFmtId="0" fontId="0" fillId="0" borderId="0" xfId="0"/>
    <xf numFmtId="0" fontId="3" fillId="0" borderId="0" xfId="0" applyFont="1"/>
    <xf numFmtId="0" fontId="5" fillId="0" borderId="0" xfId="0" applyFont="1"/>
    <xf numFmtId="0" fontId="1" fillId="0" borderId="0" xfId="0" applyFont="1" applyAlignment="1" applyProtection="1">
      <alignment wrapText="1"/>
      <protection locked="0"/>
    </xf>
    <xf numFmtId="164" fontId="1" fillId="0" borderId="0" xfId="0" applyNumberFormat="1" applyFont="1" applyAlignment="1" applyProtection="1">
      <alignment wrapText="1"/>
      <protection locked="0"/>
    </xf>
    <xf numFmtId="4" fontId="1" fillId="0" borderId="0" xfId="0" applyNumberFormat="1" applyFont="1" applyAlignment="1" applyProtection="1">
      <alignment wrapText="1"/>
      <protection locked="0"/>
    </xf>
    <xf numFmtId="0" fontId="3" fillId="0" borderId="0" xfId="0" applyFont="1" applyAlignment="1" applyProtection="1">
      <alignment wrapText="1"/>
      <protection locked="0"/>
    </xf>
    <xf numFmtId="164" fontId="3" fillId="0" borderId="0" xfId="0" applyNumberFormat="1" applyFont="1" applyAlignment="1" applyProtection="1">
      <alignment wrapText="1"/>
      <protection locked="0"/>
    </xf>
    <xf numFmtId="4" fontId="3" fillId="0" borderId="0" xfId="0" applyNumberFormat="1" applyFont="1" applyAlignment="1" applyProtection="1">
      <alignment wrapText="1"/>
      <protection locked="0"/>
    </xf>
    <xf numFmtId="2" fontId="4" fillId="0" borderId="2" xfId="0" applyNumberFormat="1" applyFont="1" applyBorder="1"/>
    <xf numFmtId="0" fontId="5" fillId="0" borderId="0" xfId="0" applyFont="1" applyProtection="1">
      <protection locked="0"/>
    </xf>
    <xf numFmtId="0" fontId="1" fillId="0" borderId="0" xfId="0" applyFont="1"/>
    <xf numFmtId="0" fontId="1" fillId="0" borderId="0" xfId="0" applyFont="1" applyProtection="1">
      <protection locked="0"/>
    </xf>
    <xf numFmtId="0" fontId="6" fillId="0" borderId="0" xfId="0" applyFont="1"/>
    <xf numFmtId="0" fontId="7" fillId="0" borderId="0" xfId="0" applyFont="1"/>
    <xf numFmtId="0" fontId="3" fillId="0" borderId="0" xfId="0" applyFont="1" applyAlignment="1">
      <alignment vertical="center"/>
    </xf>
    <xf numFmtId="0" fontId="0" fillId="0" borderId="0" xfId="0" applyAlignment="1">
      <alignment vertical="center"/>
    </xf>
    <xf numFmtId="0" fontId="1" fillId="0" borderId="0" xfId="0" applyFont="1" applyAlignment="1" applyProtection="1">
      <alignment vertical="center" wrapText="1"/>
      <protection locked="0"/>
    </xf>
    <xf numFmtId="164" fontId="1" fillId="0" borderId="0" xfId="0" applyNumberFormat="1" applyFont="1" applyAlignment="1" applyProtection="1">
      <alignment vertical="center" wrapText="1"/>
      <protection locked="0"/>
    </xf>
    <xf numFmtId="4" fontId="1" fillId="0" borderId="0" xfId="0" applyNumberFormat="1" applyFont="1" applyAlignment="1" applyProtection="1">
      <alignment vertical="center" wrapText="1"/>
      <protection locked="0"/>
    </xf>
    <xf numFmtId="0" fontId="3" fillId="0" borderId="0" xfId="0" applyFont="1" applyAlignment="1" applyProtection="1">
      <alignment vertical="center" wrapText="1"/>
      <protection locked="0"/>
    </xf>
    <xf numFmtId="164" fontId="3" fillId="0" borderId="0" xfId="0" applyNumberFormat="1" applyFont="1" applyAlignment="1" applyProtection="1">
      <alignment vertical="center" wrapText="1"/>
      <protection locked="0"/>
    </xf>
    <xf numFmtId="0" fontId="8" fillId="0" borderId="2" xfId="0" applyFont="1" applyBorder="1" applyAlignment="1">
      <alignment vertical="center" wrapText="1"/>
    </xf>
    <xf numFmtId="0" fontId="10" fillId="0" borderId="0" xfId="0" applyFont="1" applyAlignment="1">
      <alignment vertical="center"/>
    </xf>
    <xf numFmtId="0" fontId="4" fillId="0" borderId="0" xfId="0" applyFont="1"/>
    <xf numFmtId="0" fontId="4" fillId="0" borderId="0" xfId="0" applyFont="1" applyAlignment="1">
      <alignment horizontal="center" vertical="top"/>
    </xf>
    <xf numFmtId="0" fontId="10" fillId="0" borderId="0" xfId="0" applyFont="1"/>
    <xf numFmtId="0" fontId="12" fillId="0" borderId="2" xfId="0" applyFont="1" applyBorder="1" applyAlignment="1">
      <alignment vertical="center" wrapText="1"/>
    </xf>
    <xf numFmtId="0" fontId="12"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164" fontId="16" fillId="0" borderId="2" xfId="0" applyNumberFormat="1" applyFont="1" applyBorder="1" applyAlignment="1" applyProtection="1">
      <alignment horizontal="center" vertical="center" wrapText="1"/>
      <protection locked="0"/>
    </xf>
    <xf numFmtId="4" fontId="16" fillId="0" borderId="2" xfId="0" applyNumberFormat="1" applyFont="1" applyBorder="1" applyAlignment="1">
      <alignment horizontal="center" vertical="center" wrapText="1"/>
    </xf>
    <xf numFmtId="0" fontId="16" fillId="7" borderId="4" xfId="0" applyFont="1" applyFill="1" applyBorder="1" applyAlignment="1">
      <alignment horizontal="center" vertical="center" wrapText="1"/>
    </xf>
    <xf numFmtId="49" fontId="16" fillId="0" borderId="2" xfId="0" applyNumberFormat="1" applyFont="1" applyBorder="1" applyAlignment="1" applyProtection="1">
      <alignment horizontal="center" vertical="center" wrapText="1"/>
      <protection locked="0"/>
    </xf>
    <xf numFmtId="164" fontId="12" fillId="3" borderId="2" xfId="0" applyNumberFormat="1" applyFont="1" applyFill="1" applyBorder="1" applyAlignment="1" applyProtection="1">
      <alignment horizontal="center" vertical="center" wrapText="1"/>
      <protection locked="0"/>
    </xf>
    <xf numFmtId="0" fontId="12" fillId="2" borderId="2" xfId="0" applyFont="1" applyFill="1" applyBorder="1" applyAlignment="1">
      <alignment horizontal="center" vertical="center" wrapText="1"/>
    </xf>
    <xf numFmtId="0" fontId="12" fillId="0" borderId="2" xfId="0" applyFont="1" applyBorder="1" applyAlignment="1">
      <alignment horizontal="left" vertical="center" wrapText="1"/>
    </xf>
    <xf numFmtId="0" fontId="12" fillId="2" borderId="2" xfId="0" applyFont="1" applyFill="1" applyBorder="1" applyAlignment="1">
      <alignment horizontal="left" vertical="center" wrapText="1"/>
    </xf>
    <xf numFmtId="0" fontId="15" fillId="0" borderId="0" xfId="0" applyFont="1"/>
    <xf numFmtId="0" fontId="15" fillId="0" borderId="0" xfId="0" applyFont="1" applyAlignment="1">
      <alignment horizontal="left"/>
    </xf>
    <xf numFmtId="0" fontId="0" fillId="0" borderId="0" xfId="0" applyAlignment="1" applyProtection="1">
      <alignment wrapText="1"/>
      <protection locked="0"/>
    </xf>
    <xf numFmtId="164" fontId="0" fillId="0" borderId="0" xfId="0" applyNumberFormat="1" applyAlignment="1" applyProtection="1">
      <alignment wrapText="1"/>
      <protection locked="0"/>
    </xf>
    <xf numFmtId="4" fontId="0" fillId="0" borderId="0" xfId="0" applyNumberFormat="1" applyAlignment="1" applyProtection="1">
      <alignment wrapText="1"/>
      <protection locked="0"/>
    </xf>
    <xf numFmtId="4" fontId="0" fillId="0" borderId="0" xfId="0" applyNumberFormat="1" applyAlignment="1" applyProtection="1">
      <alignment horizontal="center" wrapText="1"/>
      <protection locked="0"/>
    </xf>
    <xf numFmtId="0" fontId="0" fillId="0" borderId="0" xfId="0" applyProtection="1">
      <protection locked="0"/>
    </xf>
    <xf numFmtId="4" fontId="0" fillId="3" borderId="1" xfId="0" applyNumberFormat="1" applyFill="1" applyBorder="1" applyAlignment="1" applyProtection="1">
      <alignment wrapText="1"/>
      <protection locked="0"/>
    </xf>
    <xf numFmtId="4" fontId="0" fillId="3" borderId="1" xfId="0" applyNumberFormat="1" applyFill="1" applyBorder="1" applyAlignment="1" applyProtection="1">
      <alignment horizontal="center" wrapText="1"/>
      <protection locked="0"/>
    </xf>
    <xf numFmtId="0" fontId="0" fillId="3" borderId="1" xfId="0" applyFill="1" applyBorder="1" applyProtection="1">
      <protection locked="0"/>
    </xf>
    <xf numFmtId="0" fontId="18" fillId="0" borderId="0" xfId="0" applyFont="1" applyAlignment="1" applyProtection="1">
      <alignment wrapText="1"/>
      <protection locked="0"/>
    </xf>
    <xf numFmtId="164" fontId="18" fillId="0" borderId="0" xfId="0" applyNumberFormat="1" applyFont="1" applyAlignment="1" applyProtection="1">
      <alignment wrapText="1"/>
      <protection locked="0"/>
    </xf>
    <xf numFmtId="4" fontId="18" fillId="0" borderId="0" xfId="0" applyNumberFormat="1" applyFont="1" applyAlignment="1" applyProtection="1">
      <alignment wrapText="1"/>
      <protection locked="0"/>
    </xf>
    <xf numFmtId="0" fontId="15" fillId="0" borderId="2" xfId="0" applyFont="1" applyBorder="1" applyAlignment="1">
      <alignment horizontal="center" vertical="center" wrapText="1"/>
    </xf>
    <xf numFmtId="0" fontId="15" fillId="0" borderId="2" xfId="0" applyFont="1" applyBorder="1" applyAlignment="1" applyProtection="1">
      <alignment horizontal="center" vertical="center" wrapText="1"/>
      <protection locked="0"/>
    </xf>
    <xf numFmtId="164" fontId="15" fillId="0" borderId="2" xfId="0" applyNumberFormat="1" applyFont="1" applyBorder="1" applyAlignment="1" applyProtection="1">
      <alignment horizontal="center" vertical="center" wrapText="1"/>
      <protection locked="0"/>
    </xf>
    <xf numFmtId="4" fontId="15" fillId="0" borderId="2" xfId="0" applyNumberFormat="1" applyFont="1" applyBorder="1" applyAlignment="1">
      <alignment horizontal="center" vertical="center" wrapText="1"/>
    </xf>
    <xf numFmtId="0" fontId="15" fillId="7" borderId="4" xfId="0" applyFont="1" applyFill="1" applyBorder="1" applyAlignment="1">
      <alignment horizontal="center" vertical="center" wrapText="1"/>
    </xf>
    <xf numFmtId="49" fontId="15" fillId="0" borderId="2" xfId="0" applyNumberFormat="1" applyFont="1" applyBorder="1" applyAlignment="1" applyProtection="1">
      <alignment horizontal="center" vertical="center" wrapText="1"/>
      <protection locked="0"/>
    </xf>
    <xf numFmtId="0" fontId="17" fillId="2" borderId="2" xfId="0" applyFont="1" applyFill="1" applyBorder="1" applyAlignment="1">
      <alignment horizontal="center" vertical="center" wrapText="1"/>
    </xf>
    <xf numFmtId="0" fontId="17" fillId="0" borderId="2" xfId="0" applyFont="1" applyBorder="1" applyAlignment="1">
      <alignment horizontal="center" vertical="center" wrapText="1"/>
    </xf>
    <xf numFmtId="0" fontId="3" fillId="2" borderId="2" xfId="0" applyFont="1" applyFill="1" applyBorder="1" applyAlignment="1">
      <alignment horizontal="center" vertical="center"/>
    </xf>
    <xf numFmtId="4" fontId="15" fillId="0" borderId="2" xfId="0" applyNumberFormat="1" applyFont="1" applyBorder="1" applyAlignment="1" applyProtection="1">
      <alignment horizontal="center" vertical="center" wrapText="1"/>
      <protection locked="0"/>
    </xf>
    <xf numFmtId="4" fontId="3" fillId="0" borderId="0" xfId="0" applyNumberFormat="1" applyFont="1" applyAlignment="1" applyProtection="1">
      <alignment horizontal="center" wrapText="1"/>
      <protection locked="0"/>
    </xf>
    <xf numFmtId="0" fontId="3" fillId="0" borderId="0" xfId="0" applyFont="1" applyProtection="1">
      <protection locked="0"/>
    </xf>
    <xf numFmtId="4" fontId="3" fillId="3" borderId="1" xfId="0" applyNumberFormat="1" applyFont="1" applyFill="1" applyBorder="1" applyAlignment="1" applyProtection="1">
      <alignment wrapText="1"/>
      <protection locked="0"/>
    </xf>
    <xf numFmtId="4" fontId="3" fillId="3" borderId="1" xfId="0" applyNumberFormat="1" applyFont="1" applyFill="1" applyBorder="1" applyAlignment="1" applyProtection="1">
      <alignment horizontal="center" wrapText="1"/>
      <protection locked="0"/>
    </xf>
    <xf numFmtId="0" fontId="3" fillId="3" borderId="1" xfId="0" applyFont="1" applyFill="1" applyBorder="1" applyProtection="1">
      <protection locked="0"/>
    </xf>
    <xf numFmtId="0" fontId="17" fillId="0" borderId="2" xfId="0" applyFont="1" applyBorder="1" applyAlignment="1">
      <alignment horizontal="left" vertical="center" wrapText="1"/>
    </xf>
    <xf numFmtId="164" fontId="17" fillId="3" borderId="2" xfId="0" applyNumberFormat="1" applyFont="1" applyFill="1" applyBorder="1" applyAlignment="1" applyProtection="1">
      <alignment horizontal="center" vertical="center" wrapText="1"/>
      <protection locked="0"/>
    </xf>
    <xf numFmtId="10" fontId="17" fillId="3" borderId="2" xfId="0" applyNumberFormat="1" applyFont="1" applyFill="1" applyBorder="1" applyAlignment="1" applyProtection="1">
      <alignment horizontal="center" vertical="center" wrapText="1"/>
      <protection locked="0"/>
    </xf>
    <xf numFmtId="164" fontId="17" fillId="2" borderId="2" xfId="0" applyNumberFormat="1" applyFont="1" applyFill="1" applyBorder="1" applyAlignment="1">
      <alignment horizontal="center" vertical="center" wrapText="1"/>
    </xf>
    <xf numFmtId="3" fontId="17" fillId="6" borderId="2" xfId="0" applyNumberFormat="1" applyFont="1" applyFill="1" applyBorder="1" applyAlignment="1">
      <alignment horizontal="center" vertical="center" wrapText="1"/>
    </xf>
    <xf numFmtId="2" fontId="17" fillId="0" borderId="2" xfId="0" applyNumberFormat="1" applyFont="1" applyBorder="1" applyAlignment="1">
      <alignment horizontal="center" vertical="center"/>
    </xf>
    <xf numFmtId="0" fontId="17" fillId="2" borderId="2" xfId="0" applyFont="1" applyFill="1" applyBorder="1" applyAlignment="1">
      <alignment horizontal="left" vertical="center" wrapText="1"/>
    </xf>
    <xf numFmtId="0" fontId="17" fillId="0" borderId="0" xfId="1" applyFont="1" applyProtection="1">
      <protection locked="0"/>
    </xf>
    <xf numFmtId="0" fontId="15" fillId="0" borderId="2" xfId="0" applyFont="1" applyBorder="1" applyAlignment="1">
      <alignment horizontal="center"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4" fontId="15" fillId="0" borderId="2" xfId="0" applyNumberFormat="1" applyFont="1" applyBorder="1" applyAlignment="1">
      <alignment horizontal="center" vertical="center"/>
    </xf>
    <xf numFmtId="49" fontId="15" fillId="0" borderId="2" xfId="0" applyNumberFormat="1" applyFont="1" applyBorder="1" applyAlignment="1" applyProtection="1">
      <alignment horizontal="center" vertical="center"/>
      <protection locked="0"/>
    </xf>
    <xf numFmtId="0" fontId="0" fillId="0" borderId="0" xfId="0" applyAlignment="1" applyProtection="1">
      <alignment vertical="center" wrapText="1"/>
      <protection locked="0"/>
    </xf>
    <xf numFmtId="164" fontId="0" fillId="0" borderId="0" xfId="0" applyNumberFormat="1" applyAlignment="1" applyProtection="1">
      <alignment vertical="center" wrapText="1"/>
      <protection locked="0"/>
    </xf>
    <xf numFmtId="164" fontId="3" fillId="3" borderId="2" xfId="0" applyNumberFormat="1" applyFont="1" applyFill="1" applyBorder="1" applyAlignment="1" applyProtection="1">
      <alignment horizontal="center" wrapText="1"/>
      <protection locked="0"/>
    </xf>
    <xf numFmtId="10" fontId="3" fillId="3" borderId="2" xfId="0" applyNumberFormat="1" applyFont="1" applyFill="1" applyBorder="1" applyAlignment="1" applyProtection="1">
      <alignment horizontal="center" wrapText="1"/>
      <protection locked="0"/>
    </xf>
    <xf numFmtId="164" fontId="3" fillId="2" borderId="2" xfId="0" applyNumberFormat="1" applyFont="1" applyFill="1" applyBorder="1" applyAlignment="1">
      <alignment horizontal="center" wrapText="1"/>
    </xf>
    <xf numFmtId="0" fontId="17" fillId="2" borderId="2" xfId="0" applyFont="1" applyFill="1" applyBorder="1" applyAlignment="1">
      <alignment horizontal="center" wrapText="1"/>
    </xf>
    <xf numFmtId="3" fontId="17" fillId="6" borderId="2" xfId="0" applyNumberFormat="1" applyFont="1" applyFill="1" applyBorder="1" applyAlignment="1">
      <alignment horizontal="center" wrapText="1"/>
    </xf>
    <xf numFmtId="2" fontId="3" fillId="0" borderId="2" xfId="0" applyNumberFormat="1" applyFont="1" applyBorder="1" applyAlignment="1">
      <alignment horizontal="center"/>
    </xf>
    <xf numFmtId="0" fontId="17" fillId="0" borderId="2" xfId="0" applyFont="1" applyBorder="1" applyAlignment="1">
      <alignment horizontal="center" wrapText="1"/>
    </xf>
    <xf numFmtId="164" fontId="3" fillId="0" borderId="2" xfId="0" applyNumberFormat="1" applyFont="1" applyBorder="1" applyAlignment="1" applyProtection="1">
      <alignment horizontal="center" wrapText="1"/>
      <protection locked="0"/>
    </xf>
    <xf numFmtId="10" fontId="3" fillId="0" borderId="2" xfId="0" applyNumberFormat="1" applyFont="1" applyBorder="1" applyAlignment="1" applyProtection="1">
      <alignment horizontal="center" wrapText="1"/>
      <protection locked="0"/>
    </xf>
    <xf numFmtId="164" fontId="3" fillId="0" borderId="2" xfId="0" applyNumberFormat="1" applyFont="1" applyBorder="1" applyAlignment="1">
      <alignment horizontal="center" wrapText="1"/>
    </xf>
    <xf numFmtId="3" fontId="17" fillId="7" borderId="2" xfId="0" applyNumberFormat="1" applyFont="1" applyFill="1" applyBorder="1" applyAlignment="1">
      <alignment horizontal="center" wrapText="1"/>
    </xf>
    <xf numFmtId="2" fontId="3" fillId="7" borderId="2" xfId="0" applyNumberFormat="1" applyFont="1" applyFill="1" applyBorder="1" applyAlignment="1">
      <alignment horizontal="center"/>
    </xf>
    <xf numFmtId="3" fontId="17" fillId="0" borderId="0" xfId="0" applyNumberFormat="1" applyFont="1" applyAlignment="1">
      <alignment horizontal="center" wrapText="1"/>
    </xf>
    <xf numFmtId="2" fontId="3" fillId="0" borderId="0" xfId="0" applyNumberFormat="1" applyFont="1"/>
    <xf numFmtId="0" fontId="3" fillId="0" borderId="0" xfId="0" applyFont="1" applyAlignment="1" applyProtection="1">
      <alignment vertical="center"/>
      <protection locked="0"/>
    </xf>
    <xf numFmtId="0" fontId="17" fillId="0" borderId="0" xfId="0" applyFont="1"/>
    <xf numFmtId="0" fontId="15" fillId="0" borderId="0" xfId="0" applyFont="1" applyAlignment="1">
      <alignment horizontal="center" vertical="center"/>
    </xf>
    <xf numFmtId="0" fontId="3" fillId="0" borderId="0" xfId="0" applyFont="1" applyAlignment="1" applyProtection="1">
      <alignment horizontal="center" vertical="center"/>
      <protection locked="0"/>
    </xf>
    <xf numFmtId="0" fontId="3" fillId="0" borderId="0" xfId="0"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xf>
    <xf numFmtId="0" fontId="0" fillId="0" borderId="2" xfId="0" applyBorder="1" applyAlignment="1">
      <alignment horizontal="center" vertical="center"/>
    </xf>
    <xf numFmtId="4" fontId="0" fillId="0" borderId="0" xfId="0" applyNumberFormat="1" applyAlignment="1" applyProtection="1">
      <alignment vertical="center" wrapText="1"/>
      <protection locked="0"/>
    </xf>
    <xf numFmtId="0" fontId="0" fillId="0" borderId="0" xfId="0" applyAlignment="1" applyProtection="1">
      <alignment vertical="center"/>
      <protection locked="0"/>
    </xf>
    <xf numFmtId="0" fontId="9" fillId="0" borderId="0" xfId="0" applyFont="1" applyAlignment="1">
      <alignment horizontal="center" vertical="center"/>
    </xf>
    <xf numFmtId="0" fontId="0" fillId="0" borderId="0" xfId="0" applyAlignment="1">
      <alignment horizontal="center" vertical="top"/>
    </xf>
    <xf numFmtId="0" fontId="16" fillId="0" borderId="0" xfId="0" applyFont="1" applyAlignment="1">
      <alignment horizontal="left" vertical="center"/>
    </xf>
    <xf numFmtId="0" fontId="16" fillId="0" borderId="0" xfId="0" applyFont="1" applyAlignment="1">
      <alignment vertical="center"/>
    </xf>
    <xf numFmtId="0" fontId="16" fillId="0" borderId="0" xfId="0" applyFont="1" applyAlignment="1">
      <alignment horizontal="center" vertical="top"/>
    </xf>
    <xf numFmtId="0" fontId="16" fillId="0" borderId="0" xfId="0" applyFont="1" applyAlignment="1" applyProtection="1">
      <alignment horizontal="left" vertical="center"/>
      <protection locked="0"/>
    </xf>
    <xf numFmtId="0" fontId="16" fillId="0" borderId="0" xfId="0" applyFont="1" applyAlignment="1" applyProtection="1">
      <alignment vertical="center"/>
      <protection hidden="1"/>
    </xf>
    <xf numFmtId="0" fontId="16" fillId="0" borderId="0" xfId="0" applyFont="1" applyAlignment="1" applyProtection="1">
      <alignment horizontal="center" vertical="top"/>
      <protection locked="0"/>
    </xf>
    <xf numFmtId="4" fontId="0" fillId="3" borderId="2" xfId="0" applyNumberFormat="1" applyFill="1" applyBorder="1" applyAlignment="1" applyProtection="1">
      <alignment horizontal="center" vertical="center" wrapText="1"/>
      <protection locked="0"/>
    </xf>
    <xf numFmtId="10"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pplyProtection="1">
      <alignment horizontal="center" vertical="center" wrapText="1"/>
      <protection locked="0"/>
    </xf>
    <xf numFmtId="165" fontId="0" fillId="2" borderId="2" xfId="0" applyNumberFormat="1" applyFill="1" applyBorder="1" applyAlignment="1">
      <alignment horizontal="center" vertical="center" wrapText="1"/>
    </xf>
    <xf numFmtId="1" fontId="12" fillId="6" borderId="2" xfId="0" applyNumberFormat="1" applyFont="1" applyFill="1" applyBorder="1" applyAlignment="1">
      <alignment horizontal="center" vertical="center" wrapText="1"/>
    </xf>
    <xf numFmtId="2" fontId="0" fillId="0" borderId="2" xfId="0" applyNumberFormat="1" applyBorder="1" applyAlignment="1">
      <alignment horizontal="center" vertical="center"/>
    </xf>
    <xf numFmtId="4" fontId="19" fillId="3" borderId="2" xfId="0" applyNumberFormat="1" applyFont="1" applyFill="1" applyBorder="1" applyAlignment="1" applyProtection="1">
      <alignment horizontal="center" vertical="center" wrapText="1"/>
      <protection locked="0"/>
    </xf>
    <xf numFmtId="1" fontId="12" fillId="6" borderId="2" xfId="0" applyNumberFormat="1" applyFont="1" applyFill="1" applyBorder="1" applyAlignment="1">
      <alignment horizontal="center" vertical="center"/>
    </xf>
    <xf numFmtId="164" fontId="0" fillId="3" borderId="10" xfId="0" applyNumberFormat="1" applyFill="1" applyBorder="1" applyAlignment="1" applyProtection="1">
      <alignment horizontal="center" vertical="center" wrapText="1"/>
      <protection locked="0"/>
    </xf>
    <xf numFmtId="0" fontId="0" fillId="0" borderId="0" xfId="0" applyAlignment="1">
      <alignment horizontal="center" vertical="center"/>
    </xf>
    <xf numFmtId="0" fontId="12" fillId="0" borderId="0" xfId="0" applyFont="1" applyAlignment="1">
      <alignment vertical="center"/>
    </xf>
    <xf numFmtId="164" fontId="0" fillId="2" borderId="2" xfId="0" applyNumberFormat="1" applyFill="1" applyBorder="1" applyAlignment="1">
      <alignment horizontal="center" vertical="center" wrapText="1"/>
    </xf>
    <xf numFmtId="164" fontId="0" fillId="3" borderId="3" xfId="0" applyNumberFormat="1" applyFill="1" applyBorder="1" applyAlignment="1" applyProtection="1">
      <alignment horizontal="center" vertical="center" wrapText="1"/>
      <protection locked="0"/>
    </xf>
    <xf numFmtId="10" fontId="0" fillId="3" borderId="3" xfId="0" applyNumberFormat="1" applyFill="1" applyBorder="1" applyAlignment="1" applyProtection="1">
      <alignment horizontal="center" vertical="center" wrapText="1"/>
      <protection locked="0"/>
    </xf>
    <xf numFmtId="0" fontId="12" fillId="2" borderId="3" xfId="0" applyFont="1" applyFill="1" applyBorder="1" applyAlignment="1">
      <alignment horizontal="center" vertical="center" wrapText="1"/>
    </xf>
    <xf numFmtId="164" fontId="7" fillId="3" borderId="3" xfId="0" applyNumberFormat="1" applyFont="1" applyFill="1" applyBorder="1" applyAlignment="1" applyProtection="1">
      <alignment horizontal="center" vertical="center" wrapText="1"/>
      <protection locked="0"/>
    </xf>
    <xf numFmtId="10" fontId="7" fillId="3" borderId="3" xfId="0" applyNumberFormat="1" applyFont="1" applyFill="1" applyBorder="1" applyAlignment="1" applyProtection="1">
      <alignment horizontal="center" vertical="center" wrapText="1"/>
      <protection locked="0"/>
    </xf>
    <xf numFmtId="164" fontId="1" fillId="0" borderId="0" xfId="0" applyNumberFormat="1" applyFont="1" applyAlignment="1" applyProtection="1">
      <alignment vertical="center"/>
      <protection locked="0"/>
    </xf>
    <xf numFmtId="0" fontId="0" fillId="5" borderId="1" xfId="0" applyFill="1" applyBorder="1" applyAlignment="1" applyProtection="1">
      <alignment vertical="center"/>
      <protection locked="0"/>
    </xf>
    <xf numFmtId="0" fontId="0" fillId="0" borderId="0" xfId="0" applyAlignment="1">
      <alignment horizontal="left" vertical="center"/>
    </xf>
    <xf numFmtId="0" fontId="20" fillId="0" borderId="0" xfId="0" applyFont="1"/>
    <xf numFmtId="0" fontId="16" fillId="0" borderId="0" xfId="0" applyFont="1"/>
    <xf numFmtId="0" fontId="16" fillId="0" borderId="0" xfId="0" applyFont="1" applyAlignment="1">
      <alignment horizontal="left"/>
    </xf>
    <xf numFmtId="0" fontId="12" fillId="2" borderId="4" xfId="0" applyFont="1" applyFill="1" applyBorder="1" applyAlignment="1">
      <alignment horizontal="center" vertical="center" wrapText="1"/>
    </xf>
    <xf numFmtId="4" fontId="12" fillId="0" borderId="2" xfId="0" applyNumberFormat="1" applyFont="1" applyBorder="1" applyAlignment="1">
      <alignment horizontal="center" vertical="center" wrapText="1"/>
    </xf>
    <xf numFmtId="0" fontId="12" fillId="0" borderId="0" xfId="1" applyFont="1" applyProtection="1">
      <protection locked="0"/>
    </xf>
    <xf numFmtId="0" fontId="15" fillId="7" borderId="2" xfId="0" applyFont="1" applyFill="1" applyBorder="1" applyAlignment="1">
      <alignment horizontal="center" vertical="center"/>
    </xf>
    <xf numFmtId="0" fontId="0" fillId="2" borderId="2" xfId="0" applyFill="1" applyBorder="1" applyAlignment="1">
      <alignment horizontal="center" vertical="center"/>
    </xf>
    <xf numFmtId="0" fontId="12" fillId="0" borderId="0" xfId="0" applyFont="1" applyAlignment="1">
      <alignment vertical="center" wrapText="1"/>
    </xf>
    <xf numFmtId="164" fontId="16" fillId="0" borderId="0" xfId="0" applyNumberFormat="1" applyFont="1" applyAlignment="1" applyProtection="1">
      <alignment wrapText="1"/>
      <protection locked="0"/>
    </xf>
    <xf numFmtId="4" fontId="16" fillId="0" borderId="0" xfId="0" applyNumberFormat="1" applyFont="1" applyAlignment="1" applyProtection="1">
      <alignment horizontal="right" wrapText="1"/>
      <protection locked="0"/>
    </xf>
    <xf numFmtId="1" fontId="16" fillId="0" borderId="0" xfId="0" applyNumberFormat="1" applyFont="1" applyAlignment="1">
      <alignment horizontal="center" wrapText="1"/>
    </xf>
    <xf numFmtId="2" fontId="1" fillId="0" borderId="0" xfId="0" applyNumberFormat="1" applyFont="1"/>
    <xf numFmtId="0" fontId="1" fillId="2" borderId="0" xfId="0" applyFont="1" applyFill="1" applyAlignment="1">
      <alignment vertical="center"/>
    </xf>
    <xf numFmtId="0" fontId="17" fillId="0" borderId="0" xfId="0" applyFont="1" applyAlignment="1">
      <alignment horizontal="center" vertical="center"/>
    </xf>
    <xf numFmtId="0" fontId="3" fillId="0" borderId="2" xfId="0" applyFont="1" applyBorder="1" applyAlignment="1" applyProtection="1">
      <alignment horizontal="center" vertical="center" wrapText="1"/>
      <protection locked="0"/>
    </xf>
    <xf numFmtId="164" fontId="3" fillId="0" borderId="2" xfId="0" applyNumberFormat="1" applyFont="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3" borderId="1" xfId="0" applyNumberFormat="1" applyFont="1" applyFill="1" applyBorder="1" applyAlignment="1" applyProtection="1">
      <alignment horizontal="center" vertical="center" wrapText="1"/>
      <protection locked="0"/>
    </xf>
    <xf numFmtId="0" fontId="17" fillId="0" borderId="0" xfId="1"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164" fontId="3" fillId="0" borderId="0" xfId="0" applyNumberFormat="1" applyFont="1" applyAlignment="1" applyProtection="1">
      <alignment horizontal="center" vertical="center" wrapText="1"/>
      <protection locked="0"/>
    </xf>
    <xf numFmtId="164" fontId="17" fillId="2" borderId="2" xfId="0" applyNumberFormat="1" applyFont="1" applyFill="1" applyBorder="1" applyAlignment="1" applyProtection="1">
      <alignment horizontal="center" vertical="center" wrapText="1"/>
      <protection locked="0"/>
    </xf>
    <xf numFmtId="4" fontId="17" fillId="2" borderId="2" xfId="0" applyNumberFormat="1" applyFont="1" applyFill="1" applyBorder="1" applyAlignment="1" applyProtection="1">
      <alignment horizontal="center" vertical="center" wrapText="1"/>
      <protection locked="0"/>
    </xf>
    <xf numFmtId="1" fontId="3" fillId="7" borderId="2" xfId="0" applyNumberFormat="1" applyFont="1" applyFill="1" applyBorder="1" applyAlignment="1">
      <alignment horizontal="center" vertical="center"/>
    </xf>
    <xf numFmtId="2" fontId="3" fillId="7" borderId="2" xfId="0" applyNumberFormat="1" applyFont="1" applyFill="1" applyBorder="1" applyAlignment="1">
      <alignment horizontal="center" vertical="center"/>
    </xf>
    <xf numFmtId="0" fontId="3" fillId="3" borderId="1" xfId="0" applyFont="1" applyFill="1" applyBorder="1" applyAlignment="1" applyProtection="1">
      <alignment horizontal="center" vertical="center"/>
      <protection locked="0"/>
    </xf>
    <xf numFmtId="0" fontId="14" fillId="0" borderId="0" xfId="0" applyFont="1" applyAlignment="1">
      <alignment horizontal="center" vertical="center"/>
    </xf>
    <xf numFmtId="164" fontId="12" fillId="0" borderId="2" xfId="0" applyNumberFormat="1" applyFont="1"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4" fontId="0" fillId="0" borderId="2" xfId="0" applyNumberFormat="1" applyBorder="1" applyAlignment="1" applyProtection="1">
      <alignment horizontal="center" vertical="center" wrapText="1"/>
      <protection locked="0"/>
    </xf>
    <xf numFmtId="4" fontId="12" fillId="0" borderId="2" xfId="0" applyNumberFormat="1" applyFont="1" applyBorder="1" applyAlignment="1" applyProtection="1">
      <alignment horizontal="center" vertical="center" wrapText="1"/>
      <protection locked="0"/>
    </xf>
    <xf numFmtId="1" fontId="12" fillId="7" borderId="2" xfId="0" applyNumberFormat="1" applyFont="1" applyFill="1" applyBorder="1" applyAlignment="1">
      <alignment horizontal="center" vertical="center" wrapText="1"/>
    </xf>
    <xf numFmtId="2" fontId="0" fillId="7" borderId="2" xfId="0" applyNumberFormat="1" applyFill="1" applyBorder="1" applyAlignment="1">
      <alignment horizontal="center" vertical="center"/>
    </xf>
    <xf numFmtId="0" fontId="12" fillId="0" borderId="2" xfId="0" applyFont="1" applyBorder="1" applyAlignment="1" applyProtection="1">
      <alignment horizontal="center" vertical="center" wrapText="1"/>
      <protection locked="0"/>
    </xf>
    <xf numFmtId="0" fontId="12" fillId="6" borderId="4" xfId="0" applyFont="1" applyFill="1" applyBorder="1" applyAlignment="1">
      <alignment horizontal="center" vertical="center" wrapText="1"/>
    </xf>
    <xf numFmtId="0" fontId="12" fillId="6" borderId="2" xfId="0" applyFont="1" applyFill="1" applyBorder="1" applyAlignment="1">
      <alignment horizontal="center" vertical="center" wrapText="1"/>
    </xf>
    <xf numFmtId="0" fontId="0" fillId="7" borderId="2" xfId="0" applyFill="1" applyBorder="1" applyAlignment="1">
      <alignment horizontal="center" vertical="center"/>
    </xf>
    <xf numFmtId="1" fontId="0" fillId="7" borderId="2" xfId="0" applyNumberFormat="1" applyFill="1" applyBorder="1" applyAlignment="1">
      <alignment horizontal="center" vertical="center"/>
    </xf>
    <xf numFmtId="0" fontId="0" fillId="2" borderId="2" xfId="0" applyFill="1" applyBorder="1" applyAlignment="1">
      <alignment vertical="center"/>
    </xf>
    <xf numFmtId="164" fontId="12" fillId="0" borderId="2" xfId="0" applyNumberFormat="1" applyFont="1" applyBorder="1" applyAlignment="1" applyProtection="1">
      <alignment vertical="center" wrapText="1"/>
      <protection locked="0"/>
    </xf>
    <xf numFmtId="0" fontId="0" fillId="2" borderId="2" xfId="0" applyFill="1" applyBorder="1" applyAlignment="1" applyProtection="1">
      <alignment horizontal="center" vertical="center" wrapText="1"/>
      <protection locked="0"/>
    </xf>
    <xf numFmtId="164" fontId="0" fillId="2" borderId="2" xfId="0" applyNumberFormat="1" applyFill="1" applyBorder="1" applyAlignment="1" applyProtection="1">
      <alignment vertical="center" wrapText="1"/>
      <protection locked="0"/>
    </xf>
    <xf numFmtId="4" fontId="12" fillId="2" borderId="2" xfId="0" applyNumberFormat="1" applyFont="1" applyFill="1" applyBorder="1" applyAlignment="1" applyProtection="1">
      <alignment vertical="center" wrapText="1"/>
      <protection locked="0"/>
    </xf>
    <xf numFmtId="1" fontId="0" fillId="7" borderId="2" xfId="0" applyNumberFormat="1" applyFill="1" applyBorder="1" applyAlignment="1">
      <alignment vertical="center"/>
    </xf>
    <xf numFmtId="2" fontId="0" fillId="7" borderId="2" xfId="0" applyNumberFormat="1" applyFill="1" applyBorder="1" applyAlignment="1">
      <alignment vertical="center"/>
    </xf>
    <xf numFmtId="0" fontId="12" fillId="0" borderId="2" xfId="1" applyFont="1" applyBorder="1" applyAlignment="1">
      <alignment horizontal="left" vertical="center" wrapText="1"/>
    </xf>
    <xf numFmtId="0" fontId="12" fillId="2" borderId="2" xfId="1" applyFont="1" applyFill="1" applyBorder="1" applyAlignment="1">
      <alignment horizontal="left" vertical="center" wrapText="1"/>
    </xf>
    <xf numFmtId="0" fontId="12" fillId="8" borderId="2" xfId="0" applyFont="1" applyFill="1" applyBorder="1" applyAlignment="1">
      <alignment horizontal="left" vertical="center" wrapText="1"/>
    </xf>
    <xf numFmtId="0" fontId="12" fillId="2" borderId="2" xfId="0" applyFont="1" applyFill="1" applyBorder="1" applyAlignment="1">
      <alignment vertical="center" wrapText="1"/>
    </xf>
    <xf numFmtId="0" fontId="12" fillId="8" borderId="2" xfId="0" applyFont="1" applyFill="1" applyBorder="1" applyAlignment="1">
      <alignment vertical="center" wrapText="1"/>
    </xf>
    <xf numFmtId="0" fontId="8" fillId="0" borderId="0" xfId="0" applyFont="1"/>
    <xf numFmtId="0" fontId="2" fillId="0" borderId="0" xfId="0" applyFont="1"/>
    <xf numFmtId="0" fontId="16" fillId="10" borderId="2" xfId="0" applyFont="1" applyFill="1" applyBorder="1" applyAlignment="1">
      <alignment horizontal="center" vertical="center" wrapText="1"/>
    </xf>
    <xf numFmtId="0" fontId="1" fillId="10" borderId="4" xfId="0" applyFont="1" applyFill="1" applyBorder="1" applyAlignment="1">
      <alignment horizontal="center" vertical="top" wrapText="1"/>
    </xf>
    <xf numFmtId="0" fontId="1" fillId="10" borderId="2" xfId="0" applyFont="1" applyFill="1" applyBorder="1" applyAlignment="1">
      <alignment horizontal="center" vertical="center" wrapText="1"/>
    </xf>
    <xf numFmtId="0" fontId="12" fillId="0" borderId="0" xfId="0" applyFont="1" applyAlignment="1">
      <alignment horizontal="left" vertical="center" wrapText="1"/>
    </xf>
    <xf numFmtId="0" fontId="18" fillId="10" borderId="2" xfId="0" applyFont="1" applyFill="1" applyBorder="1" applyAlignment="1">
      <alignment horizontal="center" vertical="center" wrapText="1"/>
    </xf>
    <xf numFmtId="0" fontId="3" fillId="0" borderId="0" xfId="0" applyFont="1" applyAlignment="1">
      <alignment horizontal="left" vertical="top"/>
    </xf>
    <xf numFmtId="0" fontId="17" fillId="0" borderId="2" xfId="0" applyFont="1" applyBorder="1" applyAlignment="1">
      <alignment horizontal="left" vertical="center" wrapText="1" indent="1"/>
    </xf>
    <xf numFmtId="0" fontId="16" fillId="9" borderId="0" xfId="0" applyFont="1" applyFill="1" applyAlignment="1">
      <alignment horizontal="center" vertical="center"/>
    </xf>
    <xf numFmtId="0" fontId="16" fillId="5" borderId="0" xfId="0" applyFont="1" applyFill="1" applyAlignment="1" applyProtection="1">
      <alignment horizontal="center" vertical="center"/>
      <protection hidden="1"/>
    </xf>
    <xf numFmtId="0" fontId="18" fillId="4" borderId="5" xfId="0" applyFont="1" applyFill="1" applyBorder="1" applyAlignment="1">
      <alignment horizontal="center" vertical="center" wrapText="1"/>
    </xf>
    <xf numFmtId="0" fontId="18" fillId="4" borderId="6" xfId="0" applyFont="1" applyFill="1" applyBorder="1" applyAlignment="1">
      <alignment horizontal="center" vertical="center" wrapText="1"/>
    </xf>
    <xf numFmtId="0" fontId="18" fillId="4" borderId="7" xfId="0" applyFont="1" applyFill="1" applyBorder="1" applyAlignment="1">
      <alignment horizontal="center" vertical="center" wrapText="1"/>
    </xf>
    <xf numFmtId="0" fontId="18" fillId="4" borderId="8"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4" borderId="9" xfId="0" applyFont="1" applyFill="1" applyBorder="1" applyAlignment="1">
      <alignment horizontal="center" vertical="center" wrapText="1"/>
    </xf>
    <xf numFmtId="4" fontId="1" fillId="0" borderId="0" xfId="0" applyNumberFormat="1" applyFont="1" applyAlignment="1" applyProtection="1">
      <alignment horizontal="left" vertical="center" wrapText="1"/>
      <protection locked="0"/>
    </xf>
    <xf numFmtId="4" fontId="0" fillId="3" borderId="1" xfId="0" applyNumberFormat="1" applyFill="1" applyBorder="1" applyAlignment="1" applyProtection="1">
      <alignment horizontal="center" vertical="center" wrapText="1"/>
      <protection locked="0"/>
    </xf>
    <xf numFmtId="0" fontId="15" fillId="0" borderId="5" xfId="0" applyFont="1" applyBorder="1" applyAlignment="1" applyProtection="1">
      <alignment horizontal="center" vertical="center"/>
      <protection hidden="1"/>
    </xf>
    <xf numFmtId="0" fontId="15" fillId="0" borderId="6" xfId="0" applyFont="1" applyBorder="1" applyAlignment="1" applyProtection="1">
      <alignment horizontal="center" vertical="center"/>
      <protection hidden="1"/>
    </xf>
    <xf numFmtId="0" fontId="15" fillId="0" borderId="7" xfId="0" applyFont="1" applyBorder="1" applyAlignment="1" applyProtection="1">
      <alignment horizontal="center" vertical="center"/>
      <protection hidden="1"/>
    </xf>
    <xf numFmtId="0" fontId="15" fillId="0" borderId="8" xfId="0" applyFont="1" applyBorder="1" applyAlignment="1" applyProtection="1">
      <alignment horizontal="center" vertical="center"/>
      <protection hidden="1"/>
    </xf>
    <xf numFmtId="0" fontId="15" fillId="0" borderId="1" xfId="0" applyFont="1" applyBorder="1" applyAlignment="1" applyProtection="1">
      <alignment horizontal="center" vertical="center"/>
      <protection hidden="1"/>
    </xf>
    <xf numFmtId="0" fontId="15" fillId="0" borderId="9" xfId="0" applyFont="1" applyBorder="1" applyAlignment="1" applyProtection="1">
      <alignment horizontal="center" vertical="center"/>
      <protection hidden="1"/>
    </xf>
    <xf numFmtId="0" fontId="0" fillId="5" borderId="1" xfId="0" applyFill="1" applyBorder="1" applyAlignment="1" applyProtection="1">
      <alignment horizontal="center" vertical="center"/>
      <protection locked="0"/>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1" xfId="0" applyFont="1" applyBorder="1" applyAlignment="1">
      <alignment horizontal="center" vertical="center"/>
    </xf>
    <xf numFmtId="0" fontId="15" fillId="0" borderId="9" xfId="0" applyFont="1" applyBorder="1" applyAlignment="1">
      <alignment horizontal="center" vertical="center"/>
    </xf>
    <xf numFmtId="0" fontId="16" fillId="5" borderId="0" xfId="0" applyFont="1" applyFill="1" applyAlignment="1">
      <alignment horizontal="center" vertical="center"/>
    </xf>
    <xf numFmtId="0" fontId="1" fillId="4" borderId="5"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9" xfId="0" applyFont="1" applyFill="1" applyBorder="1" applyAlignment="1">
      <alignment horizontal="center" vertical="center" wrapText="1"/>
    </xf>
    <xf numFmtId="4" fontId="1" fillId="0" borderId="0" xfId="0" applyNumberFormat="1" applyFont="1" applyAlignment="1" applyProtection="1">
      <alignment horizontal="left" wrapText="1"/>
      <protection locked="0"/>
    </xf>
    <xf numFmtId="0" fontId="16" fillId="9" borderId="0" xfId="0" applyFont="1" applyFill="1" applyAlignment="1">
      <alignment horizontal="center"/>
    </xf>
    <xf numFmtId="0" fontId="16" fillId="0" borderId="5" xfId="0" applyFont="1" applyBorder="1" applyAlignment="1">
      <alignment horizontal="center" vertical="center"/>
    </xf>
    <xf numFmtId="0" fontId="16" fillId="0" borderId="6" xfId="0" applyFont="1" applyBorder="1" applyAlignment="1">
      <alignment horizontal="center" vertical="center"/>
    </xf>
    <xf numFmtId="0" fontId="16" fillId="0" borderId="7" xfId="0" applyFont="1" applyBorder="1" applyAlignment="1">
      <alignment horizontal="center" vertical="center"/>
    </xf>
    <xf numFmtId="0" fontId="16" fillId="0" borderId="8" xfId="0" applyFont="1" applyBorder="1" applyAlignment="1">
      <alignment horizontal="center" vertical="center"/>
    </xf>
    <xf numFmtId="0" fontId="16" fillId="0" borderId="1" xfId="0" applyFont="1" applyBorder="1" applyAlignment="1">
      <alignment horizontal="center" vertical="center"/>
    </xf>
    <xf numFmtId="0" fontId="16" fillId="0" borderId="9" xfId="0" applyFont="1" applyBorder="1" applyAlignment="1">
      <alignment horizontal="center" vertical="center"/>
    </xf>
    <xf numFmtId="0" fontId="16" fillId="5" borderId="0" xfId="0" applyFont="1" applyFill="1" applyAlignment="1">
      <alignment horizontal="center"/>
    </xf>
    <xf numFmtId="0" fontId="17" fillId="0" borderId="0" xfId="1" applyFont="1" applyAlignment="1" applyProtection="1">
      <alignment horizontal="center"/>
      <protection locked="0"/>
    </xf>
    <xf numFmtId="0" fontId="15" fillId="9" borderId="0" xfId="0" applyFont="1" applyFill="1" applyAlignment="1">
      <alignment horizontal="center"/>
    </xf>
    <xf numFmtId="0" fontId="15" fillId="0" borderId="5" xfId="0" applyFont="1" applyBorder="1" applyAlignment="1">
      <alignment horizontal="center"/>
    </xf>
    <xf numFmtId="0" fontId="15" fillId="0" borderId="6" xfId="0" applyFont="1" applyBorder="1" applyAlignment="1">
      <alignment horizontal="center"/>
    </xf>
    <xf numFmtId="0" fontId="15" fillId="0" borderId="7" xfId="0" applyFont="1" applyBorder="1" applyAlignment="1">
      <alignment horizontal="center"/>
    </xf>
    <xf numFmtId="0" fontId="15" fillId="0" borderId="8" xfId="0" applyFont="1" applyBorder="1" applyAlignment="1">
      <alignment horizontal="center"/>
    </xf>
    <xf numFmtId="0" fontId="15" fillId="0" borderId="1" xfId="0" applyFont="1" applyBorder="1" applyAlignment="1">
      <alignment horizontal="center"/>
    </xf>
    <xf numFmtId="0" fontId="15" fillId="0" borderId="9" xfId="0" applyFont="1" applyBorder="1" applyAlignment="1">
      <alignment horizontal="center"/>
    </xf>
    <xf numFmtId="0" fontId="15" fillId="5" borderId="0" xfId="0" applyFont="1" applyFill="1" applyAlignment="1">
      <alignment horizontal="center" vertical="center"/>
    </xf>
    <xf numFmtId="0" fontId="18" fillId="4" borderId="2" xfId="0" applyFont="1" applyFill="1" applyBorder="1" applyAlignment="1">
      <alignment horizontal="center" wrapText="1"/>
    </xf>
    <xf numFmtId="4" fontId="18" fillId="0" borderId="0" xfId="0" applyNumberFormat="1" applyFont="1" applyAlignment="1" applyProtection="1">
      <alignment horizontal="left" wrapText="1"/>
      <protection locked="0"/>
    </xf>
    <xf numFmtId="0" fontId="17" fillId="0" borderId="0" xfId="1" applyFont="1" applyAlignment="1" applyProtection="1">
      <alignment horizontal="center" vertical="center"/>
      <protection locked="0"/>
    </xf>
    <xf numFmtId="4" fontId="18" fillId="0" borderId="0" xfId="0" applyNumberFormat="1" applyFont="1" applyAlignment="1" applyProtection="1">
      <alignment horizontal="center" vertical="center" wrapText="1"/>
      <protection locked="0"/>
    </xf>
    <xf numFmtId="0" fontId="15" fillId="9" borderId="0" xfId="0" applyFont="1" applyFill="1" applyAlignment="1">
      <alignment horizontal="center" vertical="center" wrapText="1"/>
    </xf>
  </cellXfs>
  <cellStyles count="4">
    <cellStyle name="Navadno" xfId="0" builtinId="0"/>
    <cellStyle name="Navadno 2" xfId="1" xr:uid="{00000000-0005-0000-0000-000001000000}"/>
    <cellStyle name="Navadno 2 2" xfId="2" xr:uid="{00000000-0005-0000-0000-000002000000}"/>
    <cellStyle name="Navadno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2"/>
  <sheetViews>
    <sheetView zoomScaleNormal="100" workbookViewId="0">
      <selection activeCell="B26" sqref="B26"/>
    </sheetView>
  </sheetViews>
  <sheetFormatPr defaultColWidth="9.140625" defaultRowHeight="15" x14ac:dyDescent="0.25"/>
  <cols>
    <col min="1" max="1" width="8.140625" style="16" customWidth="1"/>
    <col min="2" max="2" width="77.28515625" style="25" customWidth="1"/>
    <col min="3" max="3" width="14.28515625" style="16" customWidth="1"/>
    <col min="4" max="4" width="13.28515625" style="16" customWidth="1"/>
    <col min="5" max="5" width="11.5703125" style="16" customWidth="1"/>
    <col min="6" max="6" width="5.85546875" style="16" customWidth="1"/>
    <col min="7" max="7" width="9.5703125" style="16" customWidth="1"/>
    <col min="8" max="8" width="13.42578125" style="16" bestFit="1" customWidth="1"/>
    <col min="9" max="9" width="8.140625" style="16" customWidth="1"/>
    <col min="10" max="10" width="17.28515625" style="16" bestFit="1" customWidth="1"/>
    <col min="11" max="11" width="13.7109375" style="16" bestFit="1" customWidth="1"/>
    <col min="12" max="12" width="15.140625" style="16" bestFit="1" customWidth="1"/>
    <col min="13" max="16384" width="9.140625" style="16"/>
  </cols>
  <sheetData>
    <row r="1" spans="1:12" x14ac:dyDescent="0.25">
      <c r="B1" s="107"/>
    </row>
    <row r="2" spans="1:12" x14ac:dyDescent="0.25">
      <c r="A2" s="194" t="s">
        <v>0</v>
      </c>
      <c r="B2" s="194"/>
      <c r="C2" s="108"/>
      <c r="D2" s="108"/>
      <c r="E2" s="108"/>
      <c r="F2" s="17"/>
      <c r="G2" s="18"/>
      <c r="H2" s="19"/>
      <c r="I2" s="19"/>
    </row>
    <row r="3" spans="1:12" x14ac:dyDescent="0.25">
      <c r="A3" s="109"/>
      <c r="B3" s="110"/>
      <c r="C3" s="108"/>
      <c r="D3" s="108"/>
      <c r="E3" s="108"/>
      <c r="F3" s="17"/>
      <c r="G3" s="18"/>
      <c r="H3" s="19"/>
      <c r="I3" s="19"/>
    </row>
    <row r="4" spans="1:12" x14ac:dyDescent="0.25">
      <c r="A4" s="195" t="s">
        <v>1</v>
      </c>
      <c r="B4" s="195"/>
      <c r="C4" s="111"/>
      <c r="D4" s="111"/>
      <c r="E4" s="111"/>
      <c r="F4" s="80"/>
      <c r="G4" s="81"/>
      <c r="H4" s="104"/>
      <c r="I4" s="104"/>
    </row>
    <row r="5" spans="1:12" x14ac:dyDescent="0.25">
      <c r="A5" s="112"/>
      <c r="B5" s="113"/>
      <c r="C5" s="111"/>
      <c r="D5" s="111"/>
      <c r="E5" s="111"/>
      <c r="F5" s="80"/>
      <c r="G5" s="81"/>
      <c r="H5" s="104"/>
      <c r="I5" s="104"/>
    </row>
    <row r="6" spans="1:12" ht="15.75" customHeight="1" x14ac:dyDescent="0.25">
      <c r="A6" s="204"/>
      <c r="B6" s="205"/>
      <c r="C6" s="205"/>
      <c r="D6" s="205"/>
      <c r="E6" s="205"/>
      <c r="F6" s="205"/>
      <c r="G6" s="205"/>
      <c r="H6" s="205"/>
      <c r="I6" s="206"/>
      <c r="J6" s="196" t="s">
        <v>200</v>
      </c>
      <c r="K6" s="197"/>
      <c r="L6" s="198"/>
    </row>
    <row r="7" spans="1:12" ht="15.75" customHeight="1" x14ac:dyDescent="0.25">
      <c r="A7" s="207"/>
      <c r="B7" s="208"/>
      <c r="C7" s="208"/>
      <c r="D7" s="208"/>
      <c r="E7" s="208"/>
      <c r="F7" s="208"/>
      <c r="G7" s="208"/>
      <c r="H7" s="208"/>
      <c r="I7" s="209"/>
      <c r="J7" s="199"/>
      <c r="K7" s="200"/>
      <c r="L7" s="201"/>
    </row>
    <row r="8" spans="1:12" ht="47.25" x14ac:dyDescent="0.25">
      <c r="A8" s="52" t="s">
        <v>2</v>
      </c>
      <c r="B8" s="52" t="s">
        <v>3</v>
      </c>
      <c r="C8" s="53" t="s">
        <v>4</v>
      </c>
      <c r="D8" s="53" t="s">
        <v>5</v>
      </c>
      <c r="E8" s="53" t="s">
        <v>6</v>
      </c>
      <c r="F8" s="53" t="s">
        <v>8</v>
      </c>
      <c r="G8" s="54" t="s">
        <v>9</v>
      </c>
      <c r="H8" s="61" t="s">
        <v>10</v>
      </c>
      <c r="I8" s="52" t="s">
        <v>7</v>
      </c>
      <c r="J8" s="56" t="s">
        <v>201</v>
      </c>
      <c r="K8" s="57" t="s">
        <v>11</v>
      </c>
      <c r="L8" s="54" t="s">
        <v>12</v>
      </c>
    </row>
    <row r="9" spans="1:12" ht="30" x14ac:dyDescent="0.25">
      <c r="A9" s="36" t="s">
        <v>13</v>
      </c>
      <c r="B9" s="38" t="s">
        <v>239</v>
      </c>
      <c r="C9" s="114"/>
      <c r="D9" s="114"/>
      <c r="E9" s="114"/>
      <c r="F9" s="115"/>
      <c r="G9" s="116"/>
      <c r="H9" s="117">
        <f>G9+(F9*G9)</f>
        <v>0</v>
      </c>
      <c r="I9" s="36" t="s">
        <v>14</v>
      </c>
      <c r="J9" s="118">
        <v>1000</v>
      </c>
      <c r="K9" s="119">
        <f>J9*G9</f>
        <v>0</v>
      </c>
      <c r="L9" s="119">
        <f>J9*H9</f>
        <v>0</v>
      </c>
    </row>
    <row r="10" spans="1:12" ht="30" x14ac:dyDescent="0.25">
      <c r="A10" s="36" t="s">
        <v>15</v>
      </c>
      <c r="B10" s="38" t="s">
        <v>240</v>
      </c>
      <c r="C10" s="114"/>
      <c r="D10" s="114"/>
      <c r="E10" s="114"/>
      <c r="F10" s="115"/>
      <c r="G10" s="116"/>
      <c r="H10" s="117">
        <f t="shared" ref="H10:H42" si="0">G10+(F10*G10)</f>
        <v>0</v>
      </c>
      <c r="I10" s="36" t="s">
        <v>14</v>
      </c>
      <c r="J10" s="118">
        <v>400</v>
      </c>
      <c r="K10" s="119">
        <f t="shared" ref="K10:K42" si="1">J10*G10</f>
        <v>0</v>
      </c>
      <c r="L10" s="119">
        <f t="shared" ref="L10:L42" si="2">J10*H10</f>
        <v>0</v>
      </c>
    </row>
    <row r="11" spans="1:12" ht="30" x14ac:dyDescent="0.25">
      <c r="A11" s="36" t="s">
        <v>16</v>
      </c>
      <c r="B11" s="38" t="s">
        <v>241</v>
      </c>
      <c r="C11" s="114"/>
      <c r="D11" s="114"/>
      <c r="E11" s="114"/>
      <c r="F11" s="115"/>
      <c r="G11" s="116"/>
      <c r="H11" s="117">
        <f t="shared" si="0"/>
        <v>0</v>
      </c>
      <c r="I11" s="36" t="s">
        <v>14</v>
      </c>
      <c r="J11" s="118">
        <v>400</v>
      </c>
      <c r="K11" s="119">
        <f t="shared" si="1"/>
        <v>0</v>
      </c>
      <c r="L11" s="119">
        <f t="shared" si="2"/>
        <v>0</v>
      </c>
    </row>
    <row r="12" spans="1:12" ht="30" x14ac:dyDescent="0.25">
      <c r="A12" s="36" t="s">
        <v>17</v>
      </c>
      <c r="B12" s="37" t="s">
        <v>242</v>
      </c>
      <c r="C12" s="114"/>
      <c r="D12" s="114"/>
      <c r="E12" s="114"/>
      <c r="F12" s="115"/>
      <c r="G12" s="116"/>
      <c r="H12" s="117">
        <f t="shared" si="0"/>
        <v>0</v>
      </c>
      <c r="I12" s="36" t="s">
        <v>14</v>
      </c>
      <c r="J12" s="118">
        <v>200</v>
      </c>
      <c r="K12" s="119">
        <f t="shared" si="1"/>
        <v>0</v>
      </c>
      <c r="L12" s="119">
        <f t="shared" si="2"/>
        <v>0</v>
      </c>
    </row>
    <row r="13" spans="1:12" ht="30" x14ac:dyDescent="0.25">
      <c r="A13" s="36" t="s">
        <v>18</v>
      </c>
      <c r="B13" s="38" t="s">
        <v>243</v>
      </c>
      <c r="C13" s="114"/>
      <c r="D13" s="114"/>
      <c r="E13" s="114"/>
      <c r="F13" s="115"/>
      <c r="G13" s="116"/>
      <c r="H13" s="117">
        <f t="shared" si="0"/>
        <v>0</v>
      </c>
      <c r="I13" s="36" t="s">
        <v>14</v>
      </c>
      <c r="J13" s="118">
        <v>600</v>
      </c>
      <c r="K13" s="119">
        <f t="shared" si="1"/>
        <v>0</v>
      </c>
      <c r="L13" s="119">
        <f t="shared" si="2"/>
        <v>0</v>
      </c>
    </row>
    <row r="14" spans="1:12" x14ac:dyDescent="0.25">
      <c r="A14" s="36" t="s">
        <v>19</v>
      </c>
      <c r="B14" s="38" t="s">
        <v>21</v>
      </c>
      <c r="C14" s="114"/>
      <c r="D14" s="114"/>
      <c r="E14" s="114"/>
      <c r="F14" s="115"/>
      <c r="G14" s="116"/>
      <c r="H14" s="117">
        <f t="shared" si="0"/>
        <v>0</v>
      </c>
      <c r="I14" s="36" t="s">
        <v>14</v>
      </c>
      <c r="J14" s="118">
        <v>800</v>
      </c>
      <c r="K14" s="119">
        <f t="shared" si="1"/>
        <v>0</v>
      </c>
      <c r="L14" s="119">
        <f t="shared" si="2"/>
        <v>0</v>
      </c>
    </row>
    <row r="15" spans="1:12" x14ac:dyDescent="0.25">
      <c r="A15" s="36" t="s">
        <v>20</v>
      </c>
      <c r="B15" s="38" t="s">
        <v>23</v>
      </c>
      <c r="C15" s="114"/>
      <c r="D15" s="114"/>
      <c r="E15" s="114"/>
      <c r="F15" s="115"/>
      <c r="G15" s="116"/>
      <c r="H15" s="117">
        <f t="shared" si="0"/>
        <v>0</v>
      </c>
      <c r="I15" s="36" t="s">
        <v>14</v>
      </c>
      <c r="J15" s="118">
        <v>800</v>
      </c>
      <c r="K15" s="119">
        <f t="shared" si="1"/>
        <v>0</v>
      </c>
      <c r="L15" s="119">
        <f t="shared" si="2"/>
        <v>0</v>
      </c>
    </row>
    <row r="16" spans="1:12" x14ac:dyDescent="0.25">
      <c r="A16" s="36" t="s">
        <v>22</v>
      </c>
      <c r="B16" s="38" t="s">
        <v>25</v>
      </c>
      <c r="C16" s="114"/>
      <c r="D16" s="114"/>
      <c r="E16" s="114"/>
      <c r="F16" s="115"/>
      <c r="G16" s="116"/>
      <c r="H16" s="117">
        <f t="shared" si="0"/>
        <v>0</v>
      </c>
      <c r="I16" s="36" t="s">
        <v>14</v>
      </c>
      <c r="J16" s="118">
        <v>800</v>
      </c>
      <c r="K16" s="119">
        <f t="shared" si="1"/>
        <v>0</v>
      </c>
      <c r="L16" s="119">
        <f t="shared" si="2"/>
        <v>0</v>
      </c>
    </row>
    <row r="17" spans="1:12" x14ac:dyDescent="0.25">
      <c r="A17" s="36" t="s">
        <v>24</v>
      </c>
      <c r="B17" s="38" t="s">
        <v>161</v>
      </c>
      <c r="C17" s="114"/>
      <c r="D17" s="114"/>
      <c r="E17" s="114"/>
      <c r="F17" s="115"/>
      <c r="G17" s="116"/>
      <c r="H17" s="117">
        <f t="shared" ref="H17" si="3">G17+(F17*G17)</f>
        <v>0</v>
      </c>
      <c r="I17" s="36" t="s">
        <v>14</v>
      </c>
      <c r="J17" s="118">
        <v>600</v>
      </c>
      <c r="K17" s="119">
        <f t="shared" si="1"/>
        <v>0</v>
      </c>
      <c r="L17" s="119">
        <f t="shared" si="2"/>
        <v>0</v>
      </c>
    </row>
    <row r="18" spans="1:12" ht="135" x14ac:dyDescent="0.25">
      <c r="A18" s="36" t="s">
        <v>26</v>
      </c>
      <c r="B18" s="38" t="s">
        <v>27</v>
      </c>
      <c r="C18" s="114"/>
      <c r="D18" s="114"/>
      <c r="E18" s="114"/>
      <c r="F18" s="115"/>
      <c r="G18" s="116"/>
      <c r="H18" s="117">
        <f t="shared" si="0"/>
        <v>0</v>
      </c>
      <c r="I18" s="36" t="s">
        <v>14</v>
      </c>
      <c r="J18" s="118">
        <v>1000</v>
      </c>
      <c r="K18" s="119">
        <f t="shared" si="1"/>
        <v>0</v>
      </c>
      <c r="L18" s="119">
        <f t="shared" si="2"/>
        <v>0</v>
      </c>
    </row>
    <row r="19" spans="1:12" ht="135" x14ac:dyDescent="0.25">
      <c r="A19" s="36" t="s">
        <v>28</v>
      </c>
      <c r="B19" s="38" t="s">
        <v>117</v>
      </c>
      <c r="C19" s="114"/>
      <c r="D19" s="114"/>
      <c r="E19" s="114"/>
      <c r="F19" s="115"/>
      <c r="G19" s="116"/>
      <c r="H19" s="117">
        <f t="shared" si="0"/>
        <v>0</v>
      </c>
      <c r="I19" s="36" t="s">
        <v>14</v>
      </c>
      <c r="J19" s="118">
        <v>600</v>
      </c>
      <c r="K19" s="119">
        <f t="shared" si="1"/>
        <v>0</v>
      </c>
      <c r="L19" s="119">
        <f t="shared" si="2"/>
        <v>0</v>
      </c>
    </row>
    <row r="20" spans="1:12" ht="135" x14ac:dyDescent="0.25">
      <c r="A20" s="36" t="s">
        <v>29</v>
      </c>
      <c r="B20" s="38" t="s">
        <v>160</v>
      </c>
      <c r="C20" s="114"/>
      <c r="D20" s="114"/>
      <c r="E20" s="114"/>
      <c r="F20" s="115"/>
      <c r="G20" s="116"/>
      <c r="H20" s="117">
        <f t="shared" si="0"/>
        <v>0</v>
      </c>
      <c r="I20" s="36" t="s">
        <v>14</v>
      </c>
      <c r="J20" s="118">
        <v>400</v>
      </c>
      <c r="K20" s="119">
        <f t="shared" si="1"/>
        <v>0</v>
      </c>
      <c r="L20" s="119">
        <f t="shared" si="2"/>
        <v>0</v>
      </c>
    </row>
    <row r="21" spans="1:12" ht="75" x14ac:dyDescent="0.25">
      <c r="A21" s="36" t="s">
        <v>30</v>
      </c>
      <c r="B21" s="38" t="s">
        <v>31</v>
      </c>
      <c r="C21" s="114"/>
      <c r="D21" s="114"/>
      <c r="E21" s="114"/>
      <c r="F21" s="115"/>
      <c r="G21" s="116"/>
      <c r="H21" s="117">
        <f t="shared" si="0"/>
        <v>0</v>
      </c>
      <c r="I21" s="36" t="s">
        <v>14</v>
      </c>
      <c r="J21" s="118">
        <v>800</v>
      </c>
      <c r="K21" s="119">
        <f t="shared" si="1"/>
        <v>0</v>
      </c>
      <c r="L21" s="119">
        <f t="shared" si="2"/>
        <v>0</v>
      </c>
    </row>
    <row r="22" spans="1:12" ht="60" x14ac:dyDescent="0.25">
      <c r="A22" s="36" t="s">
        <v>54</v>
      </c>
      <c r="B22" s="38" t="s">
        <v>164</v>
      </c>
      <c r="C22" s="114"/>
      <c r="D22" s="114"/>
      <c r="E22" s="114"/>
      <c r="F22" s="115"/>
      <c r="G22" s="116"/>
      <c r="H22" s="117">
        <f t="shared" si="0"/>
        <v>0</v>
      </c>
      <c r="I22" s="36" t="s">
        <v>14</v>
      </c>
      <c r="J22" s="118">
        <v>300</v>
      </c>
      <c r="K22" s="119">
        <f t="shared" si="1"/>
        <v>0</v>
      </c>
      <c r="L22" s="119">
        <f t="shared" si="2"/>
        <v>0</v>
      </c>
    </row>
    <row r="23" spans="1:12" ht="30" x14ac:dyDescent="0.25">
      <c r="A23" s="36" t="s">
        <v>32</v>
      </c>
      <c r="B23" s="38" t="s">
        <v>244</v>
      </c>
      <c r="C23" s="114"/>
      <c r="D23" s="114"/>
      <c r="E23" s="114"/>
      <c r="F23" s="115"/>
      <c r="G23" s="116"/>
      <c r="H23" s="117">
        <f t="shared" si="0"/>
        <v>0</v>
      </c>
      <c r="I23" s="36" t="s">
        <v>14</v>
      </c>
      <c r="J23" s="118">
        <v>300</v>
      </c>
      <c r="K23" s="119">
        <f t="shared" si="1"/>
        <v>0</v>
      </c>
      <c r="L23" s="119">
        <f t="shared" si="2"/>
        <v>0</v>
      </c>
    </row>
    <row r="24" spans="1:12" ht="30" x14ac:dyDescent="0.25">
      <c r="A24" s="36" t="s">
        <v>55</v>
      </c>
      <c r="B24" s="38" t="s">
        <v>245</v>
      </c>
      <c r="C24" s="114"/>
      <c r="D24" s="114"/>
      <c r="E24" s="114"/>
      <c r="F24" s="115"/>
      <c r="G24" s="116"/>
      <c r="H24" s="117">
        <f t="shared" si="0"/>
        <v>0</v>
      </c>
      <c r="I24" s="36" t="s">
        <v>14</v>
      </c>
      <c r="J24" s="118">
        <v>300</v>
      </c>
      <c r="K24" s="119">
        <f t="shared" si="1"/>
        <v>0</v>
      </c>
      <c r="L24" s="119">
        <f t="shared" si="2"/>
        <v>0</v>
      </c>
    </row>
    <row r="25" spans="1:12" ht="30" x14ac:dyDescent="0.25">
      <c r="A25" s="36" t="s">
        <v>56</v>
      </c>
      <c r="B25" s="38" t="s">
        <v>246</v>
      </c>
      <c r="C25" s="114"/>
      <c r="D25" s="114"/>
      <c r="E25" s="114"/>
      <c r="F25" s="115"/>
      <c r="G25" s="116"/>
      <c r="H25" s="117">
        <f t="shared" si="0"/>
        <v>0</v>
      </c>
      <c r="I25" s="36" t="s">
        <v>14</v>
      </c>
      <c r="J25" s="118">
        <v>400</v>
      </c>
      <c r="K25" s="119">
        <f t="shared" si="1"/>
        <v>0</v>
      </c>
      <c r="L25" s="119">
        <f t="shared" si="2"/>
        <v>0</v>
      </c>
    </row>
    <row r="26" spans="1:12" ht="60" x14ac:dyDescent="0.25">
      <c r="A26" s="36" t="s">
        <v>33</v>
      </c>
      <c r="B26" s="37" t="s">
        <v>165</v>
      </c>
      <c r="C26" s="114"/>
      <c r="D26" s="114"/>
      <c r="E26" s="114"/>
      <c r="F26" s="115"/>
      <c r="G26" s="116"/>
      <c r="H26" s="117">
        <f t="shared" si="0"/>
        <v>0</v>
      </c>
      <c r="I26" s="36" t="s">
        <v>14</v>
      </c>
      <c r="J26" s="118">
        <v>60</v>
      </c>
      <c r="K26" s="119">
        <f t="shared" si="1"/>
        <v>0</v>
      </c>
      <c r="L26" s="119">
        <f t="shared" si="2"/>
        <v>0</v>
      </c>
    </row>
    <row r="27" spans="1:12" ht="30" x14ac:dyDescent="0.25">
      <c r="A27" s="36" t="s">
        <v>34</v>
      </c>
      <c r="B27" s="37" t="s">
        <v>36</v>
      </c>
      <c r="C27" s="114"/>
      <c r="D27" s="114"/>
      <c r="E27" s="114"/>
      <c r="F27" s="115"/>
      <c r="G27" s="116"/>
      <c r="H27" s="117">
        <f t="shared" si="0"/>
        <v>0</v>
      </c>
      <c r="I27" s="36" t="s">
        <v>14</v>
      </c>
      <c r="J27" s="118">
        <v>200</v>
      </c>
      <c r="K27" s="119">
        <f t="shared" si="1"/>
        <v>0</v>
      </c>
      <c r="L27" s="119">
        <f t="shared" si="2"/>
        <v>0</v>
      </c>
    </row>
    <row r="28" spans="1:12" ht="30" x14ac:dyDescent="0.25">
      <c r="A28" s="36" t="s">
        <v>35</v>
      </c>
      <c r="B28" s="37" t="s">
        <v>38</v>
      </c>
      <c r="C28" s="114"/>
      <c r="D28" s="114"/>
      <c r="E28" s="114"/>
      <c r="F28" s="115"/>
      <c r="G28" s="116"/>
      <c r="H28" s="117">
        <f t="shared" si="0"/>
        <v>0</v>
      </c>
      <c r="I28" s="36" t="s">
        <v>14</v>
      </c>
      <c r="J28" s="118">
        <v>300</v>
      </c>
      <c r="K28" s="119">
        <f t="shared" si="1"/>
        <v>0</v>
      </c>
      <c r="L28" s="119">
        <f t="shared" si="2"/>
        <v>0</v>
      </c>
    </row>
    <row r="29" spans="1:12" x14ac:dyDescent="0.25">
      <c r="A29" s="36" t="s">
        <v>37</v>
      </c>
      <c r="B29" s="37" t="s">
        <v>41</v>
      </c>
      <c r="C29" s="120"/>
      <c r="D29" s="120"/>
      <c r="E29" s="120"/>
      <c r="F29" s="115"/>
      <c r="G29" s="116"/>
      <c r="H29" s="117">
        <f t="shared" si="0"/>
        <v>0</v>
      </c>
      <c r="I29" s="36" t="s">
        <v>14</v>
      </c>
      <c r="J29" s="118">
        <v>2200</v>
      </c>
      <c r="K29" s="119">
        <f t="shared" si="1"/>
        <v>0</v>
      </c>
      <c r="L29" s="119">
        <f t="shared" si="2"/>
        <v>0</v>
      </c>
    </row>
    <row r="30" spans="1:12" ht="45" x14ac:dyDescent="0.25">
      <c r="A30" s="36" t="s">
        <v>39</v>
      </c>
      <c r="B30" s="180" t="s">
        <v>44</v>
      </c>
      <c r="C30" s="114"/>
      <c r="D30" s="114"/>
      <c r="E30" s="114"/>
      <c r="F30" s="115"/>
      <c r="G30" s="116"/>
      <c r="H30" s="117">
        <f t="shared" si="0"/>
        <v>0</v>
      </c>
      <c r="I30" s="36" t="s">
        <v>14</v>
      </c>
      <c r="J30" s="118">
        <v>1000</v>
      </c>
      <c r="K30" s="119">
        <f t="shared" si="1"/>
        <v>0</v>
      </c>
      <c r="L30" s="119">
        <f t="shared" si="2"/>
        <v>0</v>
      </c>
    </row>
    <row r="31" spans="1:12" x14ac:dyDescent="0.25">
      <c r="A31" s="36" t="s">
        <v>40</v>
      </c>
      <c r="B31" s="180" t="s">
        <v>46</v>
      </c>
      <c r="C31" s="114"/>
      <c r="D31" s="114"/>
      <c r="E31" s="114"/>
      <c r="F31" s="115"/>
      <c r="G31" s="116"/>
      <c r="H31" s="117">
        <f t="shared" si="0"/>
        <v>0</v>
      </c>
      <c r="I31" s="36" t="s">
        <v>14</v>
      </c>
      <c r="J31" s="118">
        <v>400</v>
      </c>
      <c r="K31" s="119">
        <f t="shared" si="1"/>
        <v>0</v>
      </c>
      <c r="L31" s="119">
        <f t="shared" si="2"/>
        <v>0</v>
      </c>
    </row>
    <row r="32" spans="1:12" ht="75" x14ac:dyDescent="0.25">
      <c r="A32" s="36" t="s">
        <v>42</v>
      </c>
      <c r="B32" s="180" t="s">
        <v>48</v>
      </c>
      <c r="C32" s="114"/>
      <c r="D32" s="114"/>
      <c r="E32" s="114"/>
      <c r="F32" s="115"/>
      <c r="G32" s="116"/>
      <c r="H32" s="117">
        <f t="shared" si="0"/>
        <v>0</v>
      </c>
      <c r="I32" s="36" t="s">
        <v>14</v>
      </c>
      <c r="J32" s="118">
        <v>500</v>
      </c>
      <c r="K32" s="119">
        <f t="shared" si="1"/>
        <v>0</v>
      </c>
      <c r="L32" s="119">
        <f t="shared" si="2"/>
        <v>0</v>
      </c>
    </row>
    <row r="33" spans="1:12" s="23" customFormat="1" x14ac:dyDescent="0.25">
      <c r="A33" s="36" t="s">
        <v>43</v>
      </c>
      <c r="B33" s="181" t="s">
        <v>171</v>
      </c>
      <c r="C33" s="114"/>
      <c r="D33" s="114"/>
      <c r="E33" s="114"/>
      <c r="F33" s="115"/>
      <c r="G33" s="116"/>
      <c r="H33" s="117">
        <f t="shared" si="0"/>
        <v>0</v>
      </c>
      <c r="I33" s="36" t="s">
        <v>14</v>
      </c>
      <c r="J33" s="118">
        <v>100</v>
      </c>
      <c r="K33" s="119">
        <f t="shared" si="1"/>
        <v>0</v>
      </c>
      <c r="L33" s="119">
        <f t="shared" si="2"/>
        <v>0</v>
      </c>
    </row>
    <row r="34" spans="1:12" s="23" customFormat="1" ht="135" x14ac:dyDescent="0.25">
      <c r="A34" s="36" t="s">
        <v>45</v>
      </c>
      <c r="B34" s="181" t="s">
        <v>172</v>
      </c>
      <c r="C34" s="114"/>
      <c r="D34" s="114"/>
      <c r="E34" s="114"/>
      <c r="F34" s="115"/>
      <c r="G34" s="116"/>
      <c r="H34" s="117">
        <f t="shared" si="0"/>
        <v>0</v>
      </c>
      <c r="I34" s="36" t="s">
        <v>14</v>
      </c>
      <c r="J34" s="118">
        <v>200</v>
      </c>
      <c r="K34" s="119">
        <f t="shared" si="1"/>
        <v>0</v>
      </c>
      <c r="L34" s="119">
        <f t="shared" si="2"/>
        <v>0</v>
      </c>
    </row>
    <row r="35" spans="1:12" s="23" customFormat="1" ht="60" x14ac:dyDescent="0.25">
      <c r="A35" s="36" t="s">
        <v>57</v>
      </c>
      <c r="B35" s="181" t="s">
        <v>173</v>
      </c>
      <c r="C35" s="114"/>
      <c r="D35" s="114"/>
      <c r="E35" s="114"/>
      <c r="F35" s="115"/>
      <c r="G35" s="116"/>
      <c r="H35" s="117">
        <f t="shared" si="0"/>
        <v>0</v>
      </c>
      <c r="I35" s="36" t="s">
        <v>14</v>
      </c>
      <c r="J35" s="118">
        <v>500</v>
      </c>
      <c r="K35" s="119">
        <f t="shared" si="1"/>
        <v>0</v>
      </c>
      <c r="L35" s="119">
        <f t="shared" si="2"/>
        <v>0</v>
      </c>
    </row>
    <row r="36" spans="1:12" x14ac:dyDescent="0.25">
      <c r="A36" s="36" t="s">
        <v>47</v>
      </c>
      <c r="B36" s="38" t="s">
        <v>176</v>
      </c>
      <c r="C36" s="116"/>
      <c r="D36" s="116"/>
      <c r="E36" s="116"/>
      <c r="F36" s="115"/>
      <c r="G36" s="116"/>
      <c r="H36" s="117">
        <f t="shared" si="0"/>
        <v>0</v>
      </c>
      <c r="I36" s="36" t="s">
        <v>14</v>
      </c>
      <c r="J36" s="121">
        <v>300</v>
      </c>
      <c r="K36" s="119">
        <f t="shared" si="1"/>
        <v>0</v>
      </c>
      <c r="L36" s="119">
        <f t="shared" si="2"/>
        <v>0</v>
      </c>
    </row>
    <row r="37" spans="1:12" ht="90" x14ac:dyDescent="0.25">
      <c r="A37" s="36" t="s">
        <v>58</v>
      </c>
      <c r="B37" s="180" t="s">
        <v>183</v>
      </c>
      <c r="C37" s="116"/>
      <c r="D37" s="116"/>
      <c r="E37" s="116"/>
      <c r="F37" s="115"/>
      <c r="G37" s="116"/>
      <c r="H37" s="117">
        <f t="shared" si="0"/>
        <v>0</v>
      </c>
      <c r="I37" s="36" t="s">
        <v>14</v>
      </c>
      <c r="J37" s="121">
        <v>300</v>
      </c>
      <c r="K37" s="119">
        <f t="shared" si="1"/>
        <v>0</v>
      </c>
      <c r="L37" s="119">
        <f t="shared" si="2"/>
        <v>0</v>
      </c>
    </row>
    <row r="38" spans="1:12" x14ac:dyDescent="0.25">
      <c r="A38" s="36" t="s">
        <v>59</v>
      </c>
      <c r="B38" s="182" t="s">
        <v>188</v>
      </c>
      <c r="C38" s="122"/>
      <c r="D38" s="116"/>
      <c r="E38" s="116"/>
      <c r="F38" s="115"/>
      <c r="G38" s="116"/>
      <c r="H38" s="117">
        <f t="shared" si="0"/>
        <v>0</v>
      </c>
      <c r="I38" s="36" t="s">
        <v>14</v>
      </c>
      <c r="J38" s="121">
        <v>200</v>
      </c>
      <c r="K38" s="119">
        <f t="shared" si="1"/>
        <v>0</v>
      </c>
      <c r="L38" s="119">
        <f t="shared" si="2"/>
        <v>0</v>
      </c>
    </row>
    <row r="39" spans="1:12" ht="30" x14ac:dyDescent="0.25">
      <c r="A39" s="36" t="s">
        <v>60</v>
      </c>
      <c r="B39" s="37" t="s">
        <v>189</v>
      </c>
      <c r="C39" s="122"/>
      <c r="D39" s="116"/>
      <c r="E39" s="116"/>
      <c r="F39" s="115"/>
      <c r="G39" s="116"/>
      <c r="H39" s="117">
        <f t="shared" si="0"/>
        <v>0</v>
      </c>
      <c r="I39" s="36" t="s">
        <v>14</v>
      </c>
      <c r="J39" s="121">
        <v>28000</v>
      </c>
      <c r="K39" s="119">
        <f t="shared" si="1"/>
        <v>0</v>
      </c>
      <c r="L39" s="119">
        <f t="shared" si="2"/>
        <v>0</v>
      </c>
    </row>
    <row r="40" spans="1:12" x14ac:dyDescent="0.25">
      <c r="A40" s="36" t="s">
        <v>61</v>
      </c>
      <c r="B40" s="182" t="s">
        <v>190</v>
      </c>
      <c r="C40" s="122"/>
      <c r="D40" s="116"/>
      <c r="E40" s="116"/>
      <c r="F40" s="115"/>
      <c r="G40" s="116"/>
      <c r="H40" s="117">
        <f t="shared" si="0"/>
        <v>0</v>
      </c>
      <c r="I40" s="36" t="s">
        <v>14</v>
      </c>
      <c r="J40" s="121">
        <v>200</v>
      </c>
      <c r="K40" s="119">
        <f t="shared" si="1"/>
        <v>0</v>
      </c>
      <c r="L40" s="119">
        <f t="shared" si="2"/>
        <v>0</v>
      </c>
    </row>
    <row r="41" spans="1:12" x14ac:dyDescent="0.25">
      <c r="A41" s="36" t="s">
        <v>62</v>
      </c>
      <c r="B41" s="182" t="s">
        <v>191</v>
      </c>
      <c r="C41" s="122"/>
      <c r="D41" s="116"/>
      <c r="E41" s="116"/>
      <c r="F41" s="115"/>
      <c r="G41" s="116"/>
      <c r="H41" s="117">
        <f t="shared" si="0"/>
        <v>0</v>
      </c>
      <c r="I41" s="36" t="s">
        <v>14</v>
      </c>
      <c r="J41" s="121">
        <v>200</v>
      </c>
      <c r="K41" s="119">
        <f t="shared" si="1"/>
        <v>0</v>
      </c>
      <c r="L41" s="119">
        <f t="shared" si="2"/>
        <v>0</v>
      </c>
    </row>
    <row r="42" spans="1:12" ht="60" x14ac:dyDescent="0.25">
      <c r="A42" s="36" t="s">
        <v>63</v>
      </c>
      <c r="B42" s="182" t="s">
        <v>192</v>
      </c>
      <c r="C42" s="122"/>
      <c r="D42" s="116"/>
      <c r="E42" s="116"/>
      <c r="F42" s="115"/>
      <c r="G42" s="116"/>
      <c r="H42" s="117">
        <f t="shared" si="0"/>
        <v>0</v>
      </c>
      <c r="I42" s="36" t="s">
        <v>14</v>
      </c>
      <c r="J42" s="121">
        <v>200</v>
      </c>
      <c r="K42" s="119">
        <f t="shared" si="1"/>
        <v>0</v>
      </c>
      <c r="L42" s="119">
        <f t="shared" si="2"/>
        <v>0</v>
      </c>
    </row>
    <row r="43" spans="1:12" x14ac:dyDescent="0.25">
      <c r="A43" s="173"/>
      <c r="B43" s="188" t="s">
        <v>49</v>
      </c>
      <c r="C43" s="174"/>
      <c r="D43" s="174"/>
      <c r="E43" s="174"/>
      <c r="F43" s="175"/>
      <c r="G43" s="176"/>
      <c r="H43" s="177"/>
      <c r="I43" s="177"/>
      <c r="J43" s="178"/>
      <c r="K43" s="179">
        <f>SUM(K9:K42)</f>
        <v>0</v>
      </c>
      <c r="L43" s="179">
        <f>SUM(L9:L42)</f>
        <v>0</v>
      </c>
    </row>
    <row r="44" spans="1:12" x14ac:dyDescent="0.25">
      <c r="B44" s="107"/>
      <c r="F44" s="80"/>
      <c r="G44" s="81"/>
      <c r="H44" s="104"/>
      <c r="I44" s="104"/>
    </row>
    <row r="45" spans="1:12" x14ac:dyDescent="0.25">
      <c r="B45" s="107"/>
      <c r="F45" s="80"/>
      <c r="G45" s="81"/>
      <c r="H45" s="202" t="s">
        <v>50</v>
      </c>
      <c r="I45" s="202"/>
      <c r="J45" s="202"/>
      <c r="K45" s="202"/>
    </row>
    <row r="46" spans="1:12" x14ac:dyDescent="0.25">
      <c r="B46" s="107"/>
      <c r="F46" s="80"/>
      <c r="G46" s="81"/>
      <c r="H46" s="104"/>
      <c r="I46" s="104"/>
    </row>
    <row r="47" spans="1:12" x14ac:dyDescent="0.25">
      <c r="B47" s="107"/>
      <c r="F47" s="105"/>
      <c r="G47" s="80"/>
      <c r="H47" s="203"/>
      <c r="I47" s="203"/>
      <c r="J47" s="203"/>
      <c r="K47" s="203"/>
    </row>
    <row r="48" spans="1:12" x14ac:dyDescent="0.25">
      <c r="B48" s="107"/>
    </row>
    <row r="49" spans="1:2" x14ac:dyDescent="0.25">
      <c r="A49" s="16" t="s">
        <v>85</v>
      </c>
      <c r="B49" s="123"/>
    </row>
    <row r="50" spans="1:2" x14ac:dyDescent="0.25">
      <c r="A50" s="16" t="s">
        <v>86</v>
      </c>
      <c r="B50" s="123"/>
    </row>
    <row r="51" spans="1:2" x14ac:dyDescent="0.25">
      <c r="A51" s="16" t="s">
        <v>51</v>
      </c>
      <c r="B51" s="123"/>
    </row>
    <row r="52" spans="1:2" x14ac:dyDescent="0.25">
      <c r="A52" s="16" t="s">
        <v>52</v>
      </c>
      <c r="B52" s="123"/>
    </row>
  </sheetData>
  <mergeCells count="6">
    <mergeCell ref="A2:B2"/>
    <mergeCell ref="A4:B4"/>
    <mergeCell ref="J6:L7"/>
    <mergeCell ref="H45:K45"/>
    <mergeCell ref="H47:K47"/>
    <mergeCell ref="A6:I7"/>
  </mergeCells>
  <phoneticPr fontId="11" type="noConversion"/>
  <pageMargins left="0.7" right="0.7" top="0.75" bottom="0.75" header="0.3" footer="0.3"/>
  <pageSetup paperSize="8" scale="9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77"/>
  <sheetViews>
    <sheetView tabSelected="1" topLeftCell="A55" zoomScaleNormal="100" workbookViewId="0">
      <selection activeCell="J67" sqref="J67"/>
    </sheetView>
  </sheetViews>
  <sheetFormatPr defaultRowHeight="15" x14ac:dyDescent="0.25"/>
  <cols>
    <col min="1" max="1" width="9.140625" style="26"/>
    <col min="2" max="2" width="57.28515625" style="186" customWidth="1"/>
    <col min="3" max="3" width="13.140625" style="26" customWidth="1"/>
    <col min="4" max="4" width="12.42578125" style="26" customWidth="1"/>
    <col min="5" max="5" width="11.5703125" style="26" customWidth="1"/>
    <col min="6" max="6" width="6.42578125" style="26" customWidth="1"/>
    <col min="7" max="7" width="22.42578125" style="26" bestFit="1" customWidth="1"/>
    <col min="8" max="8" width="7.42578125" style="26" customWidth="1"/>
    <col min="9" max="9" width="8.42578125" style="26" customWidth="1"/>
    <col min="10" max="10" width="17.28515625" style="26" bestFit="1" customWidth="1"/>
    <col min="11" max="11" width="18.28515625" style="26" bestFit="1" customWidth="1"/>
    <col min="12" max="12" width="15.140625" style="26" bestFit="1" customWidth="1"/>
  </cols>
  <sheetData>
    <row r="1" spans="1:12" x14ac:dyDescent="0.25">
      <c r="A1" s="16"/>
      <c r="B1" s="124"/>
      <c r="C1" s="16"/>
      <c r="D1" s="16"/>
      <c r="E1" s="16"/>
      <c r="F1" s="16"/>
      <c r="G1" s="16"/>
      <c r="H1" s="16"/>
      <c r="I1" s="16"/>
      <c r="J1" s="16"/>
      <c r="K1" s="16"/>
      <c r="L1" s="16"/>
    </row>
    <row r="2" spans="1:12" x14ac:dyDescent="0.25">
      <c r="A2" s="194" t="s">
        <v>0</v>
      </c>
      <c r="B2" s="194"/>
      <c r="C2" s="108"/>
      <c r="D2" s="108"/>
      <c r="E2" s="108"/>
      <c r="F2" s="17"/>
      <c r="G2" s="18"/>
      <c r="H2" s="19"/>
      <c r="I2" s="19"/>
      <c r="J2" s="16"/>
      <c r="K2" s="16"/>
      <c r="L2" s="16"/>
    </row>
    <row r="3" spans="1:12" x14ac:dyDescent="0.25">
      <c r="A3" s="109"/>
      <c r="B3" s="109"/>
      <c r="C3" s="108"/>
      <c r="D3" s="108"/>
      <c r="E3" s="108"/>
      <c r="F3" s="17"/>
      <c r="G3" s="18"/>
      <c r="H3" s="19"/>
      <c r="I3" s="19"/>
      <c r="J3" s="16"/>
      <c r="K3" s="16"/>
      <c r="L3" s="16"/>
    </row>
    <row r="4" spans="1:12" x14ac:dyDescent="0.25">
      <c r="A4" s="217" t="s">
        <v>203</v>
      </c>
      <c r="B4" s="217"/>
      <c r="C4" s="109"/>
      <c r="D4" s="109"/>
      <c r="E4" s="109"/>
      <c r="F4" s="80"/>
      <c r="G4" s="81"/>
      <c r="H4" s="104"/>
      <c r="I4" s="104"/>
      <c r="J4" s="16"/>
      <c r="K4" s="16"/>
      <c r="L4" s="16"/>
    </row>
    <row r="5" spans="1:12" x14ac:dyDescent="0.25">
      <c r="A5" s="109"/>
      <c r="B5" s="109"/>
      <c r="C5" s="109"/>
      <c r="D5" s="109"/>
      <c r="E5" s="109"/>
      <c r="F5" s="80"/>
      <c r="G5" s="81"/>
      <c r="H5" s="104"/>
      <c r="I5" s="104"/>
      <c r="J5" s="16"/>
      <c r="K5" s="16"/>
      <c r="L5" s="16"/>
    </row>
    <row r="6" spans="1:12" x14ac:dyDescent="0.25">
      <c r="A6" s="109"/>
      <c r="B6" s="109"/>
      <c r="C6" s="109"/>
      <c r="D6" s="109"/>
      <c r="E6" s="109"/>
      <c r="F6" s="80"/>
      <c r="G6" s="81"/>
      <c r="H6" s="104"/>
      <c r="I6" s="104"/>
      <c r="J6" s="16"/>
      <c r="K6" s="16"/>
      <c r="L6" s="16"/>
    </row>
    <row r="7" spans="1:12" ht="15.75" customHeight="1" x14ac:dyDescent="0.25">
      <c r="A7" s="211"/>
      <c r="B7" s="212"/>
      <c r="C7" s="212"/>
      <c r="D7" s="212"/>
      <c r="E7" s="212"/>
      <c r="F7" s="212"/>
      <c r="G7" s="212"/>
      <c r="H7" s="212"/>
      <c r="I7" s="213"/>
      <c r="J7" s="196" t="s">
        <v>200</v>
      </c>
      <c r="K7" s="197"/>
      <c r="L7" s="198"/>
    </row>
    <row r="8" spans="1:12" ht="15.75" customHeight="1" x14ac:dyDescent="0.25">
      <c r="A8" s="214"/>
      <c r="B8" s="215"/>
      <c r="C8" s="215"/>
      <c r="D8" s="215"/>
      <c r="E8" s="215"/>
      <c r="F8" s="215"/>
      <c r="G8" s="215"/>
      <c r="H8" s="215"/>
      <c r="I8" s="216"/>
      <c r="J8" s="199"/>
      <c r="K8" s="200"/>
      <c r="L8" s="201"/>
    </row>
    <row r="9" spans="1:12" ht="56.25" customHeight="1" x14ac:dyDescent="0.25">
      <c r="A9" s="52" t="s">
        <v>2</v>
      </c>
      <c r="B9" s="52" t="s">
        <v>53</v>
      </c>
      <c r="C9" s="53" t="s">
        <v>4</v>
      </c>
      <c r="D9" s="53" t="s">
        <v>5</v>
      </c>
      <c r="E9" s="53" t="s">
        <v>6</v>
      </c>
      <c r="F9" s="53" t="s">
        <v>8</v>
      </c>
      <c r="G9" s="54" t="s">
        <v>9</v>
      </c>
      <c r="H9" s="55" t="s">
        <v>10</v>
      </c>
      <c r="I9" s="52" t="s">
        <v>7</v>
      </c>
      <c r="J9" s="56" t="s">
        <v>201</v>
      </c>
      <c r="K9" s="57" t="s">
        <v>11</v>
      </c>
      <c r="L9" s="54" t="s">
        <v>12</v>
      </c>
    </row>
    <row r="10" spans="1:12" ht="60" x14ac:dyDescent="0.25">
      <c r="A10" s="36" t="s">
        <v>13</v>
      </c>
      <c r="B10" s="27" t="s">
        <v>118</v>
      </c>
      <c r="C10" s="116"/>
      <c r="D10" s="116"/>
      <c r="E10" s="116"/>
      <c r="F10" s="115"/>
      <c r="G10" s="116"/>
      <c r="H10" s="125">
        <f t="shared" ref="H10:H64" si="0">G10+(F10*G10)</f>
        <v>0</v>
      </c>
      <c r="I10" s="36" t="s">
        <v>14</v>
      </c>
      <c r="J10" s="118">
        <v>100</v>
      </c>
      <c r="K10" s="119">
        <f t="shared" ref="K10:K39" si="1">J10*G10</f>
        <v>0</v>
      </c>
      <c r="L10" s="119">
        <f t="shared" ref="L10:L39" si="2">J10*H10</f>
        <v>0</v>
      </c>
    </row>
    <row r="11" spans="1:12" ht="60" x14ac:dyDescent="0.25">
      <c r="A11" s="36" t="s">
        <v>15</v>
      </c>
      <c r="B11" s="27" t="s">
        <v>87</v>
      </c>
      <c r="C11" s="116"/>
      <c r="D11" s="116"/>
      <c r="E11" s="116"/>
      <c r="F11" s="115"/>
      <c r="G11" s="116"/>
      <c r="H11" s="125">
        <f t="shared" si="0"/>
        <v>0</v>
      </c>
      <c r="I11" s="36" t="s">
        <v>14</v>
      </c>
      <c r="J11" s="118">
        <v>100</v>
      </c>
      <c r="K11" s="119">
        <f t="shared" si="1"/>
        <v>0</v>
      </c>
      <c r="L11" s="119">
        <f t="shared" si="2"/>
        <v>0</v>
      </c>
    </row>
    <row r="12" spans="1:12" ht="60" x14ac:dyDescent="0.25">
      <c r="A12" s="36" t="s">
        <v>16</v>
      </c>
      <c r="B12" s="27" t="s">
        <v>88</v>
      </c>
      <c r="C12" s="116"/>
      <c r="D12" s="116"/>
      <c r="E12" s="116"/>
      <c r="F12" s="115"/>
      <c r="G12" s="116"/>
      <c r="H12" s="125">
        <f t="shared" si="0"/>
        <v>0</v>
      </c>
      <c r="I12" s="36" t="s">
        <v>14</v>
      </c>
      <c r="J12" s="118">
        <v>550</v>
      </c>
      <c r="K12" s="119">
        <f t="shared" si="1"/>
        <v>0</v>
      </c>
      <c r="L12" s="119">
        <f t="shared" si="2"/>
        <v>0</v>
      </c>
    </row>
    <row r="13" spans="1:12" ht="45" x14ac:dyDescent="0.25">
      <c r="A13" s="36" t="s">
        <v>17</v>
      </c>
      <c r="B13" s="27" t="s">
        <v>207</v>
      </c>
      <c r="C13" s="116"/>
      <c r="D13" s="116"/>
      <c r="E13" s="116"/>
      <c r="F13" s="115"/>
      <c r="G13" s="116"/>
      <c r="H13" s="125">
        <f t="shared" si="0"/>
        <v>0</v>
      </c>
      <c r="I13" s="36" t="s">
        <v>14</v>
      </c>
      <c r="J13" s="118">
        <v>400</v>
      </c>
      <c r="K13" s="119">
        <f t="shared" si="1"/>
        <v>0</v>
      </c>
      <c r="L13" s="119">
        <f t="shared" si="2"/>
        <v>0</v>
      </c>
    </row>
    <row r="14" spans="1:12" ht="45" x14ac:dyDescent="0.25">
      <c r="A14" s="36" t="s">
        <v>18</v>
      </c>
      <c r="B14" s="27" t="s">
        <v>89</v>
      </c>
      <c r="C14" s="116"/>
      <c r="D14" s="116"/>
      <c r="E14" s="116"/>
      <c r="F14" s="115"/>
      <c r="G14" s="116"/>
      <c r="H14" s="125">
        <f t="shared" si="0"/>
        <v>0</v>
      </c>
      <c r="I14" s="36" t="s">
        <v>14</v>
      </c>
      <c r="J14" s="118">
        <v>100</v>
      </c>
      <c r="K14" s="119">
        <f t="shared" si="1"/>
        <v>0</v>
      </c>
      <c r="L14" s="119">
        <f t="shared" si="2"/>
        <v>0</v>
      </c>
    </row>
    <row r="15" spans="1:12" ht="45" x14ac:dyDescent="0.25">
      <c r="A15" s="36" t="s">
        <v>19</v>
      </c>
      <c r="B15" s="27" t="s">
        <v>90</v>
      </c>
      <c r="C15" s="116"/>
      <c r="D15" s="116"/>
      <c r="E15" s="116"/>
      <c r="F15" s="115"/>
      <c r="G15" s="116"/>
      <c r="H15" s="125">
        <f t="shared" si="0"/>
        <v>0</v>
      </c>
      <c r="I15" s="36" t="s">
        <v>14</v>
      </c>
      <c r="J15" s="118">
        <v>100</v>
      </c>
      <c r="K15" s="119">
        <f t="shared" si="1"/>
        <v>0</v>
      </c>
      <c r="L15" s="119">
        <f t="shared" si="2"/>
        <v>0</v>
      </c>
    </row>
    <row r="16" spans="1:12" ht="45" x14ac:dyDescent="0.25">
      <c r="A16" s="36" t="s">
        <v>20</v>
      </c>
      <c r="B16" s="27" t="s">
        <v>119</v>
      </c>
      <c r="C16" s="116"/>
      <c r="D16" s="116"/>
      <c r="E16" s="116"/>
      <c r="F16" s="115"/>
      <c r="G16" s="116"/>
      <c r="H16" s="125">
        <f t="shared" si="0"/>
        <v>0</v>
      </c>
      <c r="I16" s="36" t="s">
        <v>14</v>
      </c>
      <c r="J16" s="118">
        <v>150</v>
      </c>
      <c r="K16" s="119">
        <f t="shared" si="1"/>
        <v>0</v>
      </c>
      <c r="L16" s="119">
        <f t="shared" si="2"/>
        <v>0</v>
      </c>
    </row>
    <row r="17" spans="1:12" ht="90" x14ac:dyDescent="0.25">
      <c r="A17" s="36" t="s">
        <v>22</v>
      </c>
      <c r="B17" s="27" t="s">
        <v>208</v>
      </c>
      <c r="C17" s="116"/>
      <c r="D17" s="116"/>
      <c r="E17" s="116"/>
      <c r="F17" s="115"/>
      <c r="G17" s="116"/>
      <c r="H17" s="125">
        <f t="shared" si="0"/>
        <v>0</v>
      </c>
      <c r="I17" s="36" t="s">
        <v>14</v>
      </c>
      <c r="J17" s="118">
        <v>300</v>
      </c>
      <c r="K17" s="119">
        <f t="shared" si="1"/>
        <v>0</v>
      </c>
      <c r="L17" s="119">
        <f t="shared" si="2"/>
        <v>0</v>
      </c>
    </row>
    <row r="18" spans="1:12" ht="105" x14ac:dyDescent="0.25">
      <c r="A18" s="36" t="s">
        <v>24</v>
      </c>
      <c r="B18" s="27" t="s">
        <v>120</v>
      </c>
      <c r="C18" s="116"/>
      <c r="D18" s="116"/>
      <c r="E18" s="116"/>
      <c r="F18" s="115"/>
      <c r="G18" s="116"/>
      <c r="H18" s="125">
        <f t="shared" si="0"/>
        <v>0</v>
      </c>
      <c r="I18" s="36" t="s">
        <v>14</v>
      </c>
      <c r="J18" s="118">
        <v>150</v>
      </c>
      <c r="K18" s="119">
        <f t="shared" si="1"/>
        <v>0</v>
      </c>
      <c r="L18" s="119">
        <f t="shared" si="2"/>
        <v>0</v>
      </c>
    </row>
    <row r="19" spans="1:12" ht="120" x14ac:dyDescent="0.25">
      <c r="A19" s="36" t="s">
        <v>26</v>
      </c>
      <c r="B19" s="27" t="s">
        <v>91</v>
      </c>
      <c r="C19" s="116"/>
      <c r="D19" s="116"/>
      <c r="E19" s="116"/>
      <c r="F19" s="115"/>
      <c r="G19" s="116"/>
      <c r="H19" s="125">
        <f t="shared" si="0"/>
        <v>0</v>
      </c>
      <c r="I19" s="36" t="s">
        <v>14</v>
      </c>
      <c r="J19" s="118">
        <v>50</v>
      </c>
      <c r="K19" s="119">
        <f t="shared" si="1"/>
        <v>0</v>
      </c>
      <c r="L19" s="119">
        <f t="shared" si="2"/>
        <v>0</v>
      </c>
    </row>
    <row r="20" spans="1:12" ht="60" x14ac:dyDescent="0.25">
      <c r="A20" s="36" t="s">
        <v>28</v>
      </c>
      <c r="B20" s="27" t="s">
        <v>92</v>
      </c>
      <c r="C20" s="116"/>
      <c r="D20" s="116"/>
      <c r="E20" s="116"/>
      <c r="F20" s="115"/>
      <c r="G20" s="116"/>
      <c r="H20" s="125">
        <f t="shared" si="0"/>
        <v>0</v>
      </c>
      <c r="I20" s="36" t="s">
        <v>14</v>
      </c>
      <c r="J20" s="118">
        <v>300</v>
      </c>
      <c r="K20" s="119">
        <f t="shared" si="1"/>
        <v>0</v>
      </c>
      <c r="L20" s="119">
        <f t="shared" si="2"/>
        <v>0</v>
      </c>
    </row>
    <row r="21" spans="1:12" ht="90" x14ac:dyDescent="0.25">
      <c r="A21" s="36" t="s">
        <v>29</v>
      </c>
      <c r="B21" s="27" t="s">
        <v>93</v>
      </c>
      <c r="C21" s="116"/>
      <c r="D21" s="116"/>
      <c r="E21" s="116"/>
      <c r="F21" s="115"/>
      <c r="G21" s="116"/>
      <c r="H21" s="125">
        <f t="shared" si="0"/>
        <v>0</v>
      </c>
      <c r="I21" s="36" t="s">
        <v>14</v>
      </c>
      <c r="J21" s="118">
        <v>150</v>
      </c>
      <c r="K21" s="119">
        <f t="shared" si="1"/>
        <v>0</v>
      </c>
      <c r="L21" s="119">
        <f t="shared" si="2"/>
        <v>0</v>
      </c>
    </row>
    <row r="22" spans="1:12" ht="60" x14ac:dyDescent="0.25">
      <c r="A22" s="36" t="s">
        <v>30</v>
      </c>
      <c r="B22" s="27" t="s">
        <v>94</v>
      </c>
      <c r="C22" s="116"/>
      <c r="D22" s="116"/>
      <c r="E22" s="116"/>
      <c r="F22" s="115"/>
      <c r="G22" s="116"/>
      <c r="H22" s="125">
        <f t="shared" si="0"/>
        <v>0</v>
      </c>
      <c r="I22" s="36" t="s">
        <v>14</v>
      </c>
      <c r="J22" s="118">
        <v>300</v>
      </c>
      <c r="K22" s="119">
        <f t="shared" si="1"/>
        <v>0</v>
      </c>
      <c r="L22" s="119">
        <f t="shared" si="2"/>
        <v>0</v>
      </c>
    </row>
    <row r="23" spans="1:12" ht="45" x14ac:dyDescent="0.25">
      <c r="A23" s="36" t="s">
        <v>54</v>
      </c>
      <c r="B23" s="27" t="s">
        <v>95</v>
      </c>
      <c r="C23" s="116"/>
      <c r="D23" s="116"/>
      <c r="E23" s="116"/>
      <c r="F23" s="115"/>
      <c r="G23" s="116"/>
      <c r="H23" s="125">
        <f t="shared" si="0"/>
        <v>0</v>
      </c>
      <c r="I23" s="36" t="s">
        <v>14</v>
      </c>
      <c r="J23" s="118">
        <v>50</v>
      </c>
      <c r="K23" s="119">
        <f t="shared" si="1"/>
        <v>0</v>
      </c>
      <c r="L23" s="119">
        <f t="shared" si="2"/>
        <v>0</v>
      </c>
    </row>
    <row r="24" spans="1:12" ht="45" x14ac:dyDescent="0.25">
      <c r="A24" s="36" t="s">
        <v>32</v>
      </c>
      <c r="B24" s="27" t="s">
        <v>122</v>
      </c>
      <c r="C24" s="116"/>
      <c r="D24" s="116"/>
      <c r="E24" s="116"/>
      <c r="F24" s="115"/>
      <c r="G24" s="116"/>
      <c r="H24" s="125">
        <f t="shared" si="0"/>
        <v>0</v>
      </c>
      <c r="I24" s="36" t="s">
        <v>14</v>
      </c>
      <c r="J24" s="118">
        <v>100</v>
      </c>
      <c r="K24" s="119">
        <f t="shared" si="1"/>
        <v>0</v>
      </c>
      <c r="L24" s="119">
        <f t="shared" si="2"/>
        <v>0</v>
      </c>
    </row>
    <row r="25" spans="1:12" ht="45" x14ac:dyDescent="0.25">
      <c r="A25" s="36" t="s">
        <v>55</v>
      </c>
      <c r="B25" s="27" t="s">
        <v>121</v>
      </c>
      <c r="C25" s="116"/>
      <c r="D25" s="116"/>
      <c r="E25" s="116"/>
      <c r="F25" s="115"/>
      <c r="G25" s="116"/>
      <c r="H25" s="125">
        <f t="shared" si="0"/>
        <v>0</v>
      </c>
      <c r="I25" s="36" t="s">
        <v>14</v>
      </c>
      <c r="J25" s="118">
        <v>100</v>
      </c>
      <c r="K25" s="119">
        <f t="shared" si="1"/>
        <v>0</v>
      </c>
      <c r="L25" s="119">
        <f t="shared" si="2"/>
        <v>0</v>
      </c>
    </row>
    <row r="26" spans="1:12" ht="45" x14ac:dyDescent="0.25">
      <c r="A26" s="36" t="s">
        <v>56</v>
      </c>
      <c r="B26" s="27" t="s">
        <v>209</v>
      </c>
      <c r="C26" s="116"/>
      <c r="D26" s="116"/>
      <c r="E26" s="116"/>
      <c r="F26" s="115"/>
      <c r="G26" s="116"/>
      <c r="H26" s="125">
        <f t="shared" si="0"/>
        <v>0</v>
      </c>
      <c r="I26" s="36" t="s">
        <v>14</v>
      </c>
      <c r="J26" s="118">
        <v>100</v>
      </c>
      <c r="K26" s="119">
        <f t="shared" si="1"/>
        <v>0</v>
      </c>
      <c r="L26" s="119">
        <f t="shared" si="2"/>
        <v>0</v>
      </c>
    </row>
    <row r="27" spans="1:12" ht="30" x14ac:dyDescent="0.25">
      <c r="A27" s="36" t="s">
        <v>33</v>
      </c>
      <c r="B27" s="27" t="s">
        <v>96</v>
      </c>
      <c r="C27" s="116"/>
      <c r="D27" s="116"/>
      <c r="E27" s="116"/>
      <c r="F27" s="115"/>
      <c r="G27" s="116"/>
      <c r="H27" s="125">
        <f t="shared" si="0"/>
        <v>0</v>
      </c>
      <c r="I27" s="36" t="s">
        <v>14</v>
      </c>
      <c r="J27" s="121">
        <v>100</v>
      </c>
      <c r="K27" s="119">
        <f t="shared" si="1"/>
        <v>0</v>
      </c>
      <c r="L27" s="119">
        <f t="shared" si="2"/>
        <v>0</v>
      </c>
    </row>
    <row r="28" spans="1:12" ht="45" x14ac:dyDescent="0.25">
      <c r="A28" s="36" t="s">
        <v>34</v>
      </c>
      <c r="B28" s="27" t="s">
        <v>97</v>
      </c>
      <c r="C28" s="116"/>
      <c r="D28" s="116"/>
      <c r="E28" s="116"/>
      <c r="F28" s="115"/>
      <c r="G28" s="116"/>
      <c r="H28" s="125">
        <f t="shared" si="0"/>
        <v>0</v>
      </c>
      <c r="I28" s="36" t="s">
        <v>14</v>
      </c>
      <c r="J28" s="121">
        <v>200</v>
      </c>
      <c r="K28" s="119">
        <f t="shared" si="1"/>
        <v>0</v>
      </c>
      <c r="L28" s="119">
        <f t="shared" si="2"/>
        <v>0</v>
      </c>
    </row>
    <row r="29" spans="1:12" ht="105" x14ac:dyDescent="0.25">
      <c r="A29" s="36" t="s">
        <v>35</v>
      </c>
      <c r="B29" s="27" t="s">
        <v>98</v>
      </c>
      <c r="C29" s="116"/>
      <c r="D29" s="116"/>
      <c r="E29" s="116"/>
      <c r="F29" s="115"/>
      <c r="G29" s="116"/>
      <c r="H29" s="125">
        <f t="shared" si="0"/>
        <v>0</v>
      </c>
      <c r="I29" s="36" t="s">
        <v>14</v>
      </c>
      <c r="J29" s="121">
        <v>100</v>
      </c>
      <c r="K29" s="119">
        <f t="shared" si="1"/>
        <v>0</v>
      </c>
      <c r="L29" s="119">
        <f t="shared" si="2"/>
        <v>0</v>
      </c>
    </row>
    <row r="30" spans="1:12" ht="30" x14ac:dyDescent="0.25">
      <c r="A30" s="36" t="s">
        <v>37</v>
      </c>
      <c r="B30" s="27" t="s">
        <v>99</v>
      </c>
      <c r="C30" s="116"/>
      <c r="D30" s="116"/>
      <c r="E30" s="116"/>
      <c r="F30" s="115"/>
      <c r="G30" s="116"/>
      <c r="H30" s="125">
        <f t="shared" si="0"/>
        <v>0</v>
      </c>
      <c r="I30" s="36" t="s">
        <v>14</v>
      </c>
      <c r="J30" s="121">
        <v>50</v>
      </c>
      <c r="K30" s="119">
        <f t="shared" si="1"/>
        <v>0</v>
      </c>
      <c r="L30" s="119">
        <f t="shared" si="2"/>
        <v>0</v>
      </c>
    </row>
    <row r="31" spans="1:12" ht="45" x14ac:dyDescent="0.25">
      <c r="A31" s="36" t="s">
        <v>39</v>
      </c>
      <c r="B31" s="27" t="s">
        <v>100</v>
      </c>
      <c r="C31" s="116"/>
      <c r="D31" s="116"/>
      <c r="E31" s="116"/>
      <c r="F31" s="115"/>
      <c r="G31" s="116"/>
      <c r="H31" s="125">
        <f t="shared" si="0"/>
        <v>0</v>
      </c>
      <c r="I31" s="36" t="s">
        <v>14</v>
      </c>
      <c r="J31" s="121">
        <v>150</v>
      </c>
      <c r="K31" s="119">
        <f t="shared" si="1"/>
        <v>0</v>
      </c>
      <c r="L31" s="119">
        <f t="shared" si="2"/>
        <v>0</v>
      </c>
    </row>
    <row r="32" spans="1:12" ht="45" x14ac:dyDescent="0.25">
      <c r="A32" s="36" t="s">
        <v>40</v>
      </c>
      <c r="B32" s="27" t="s">
        <v>101</v>
      </c>
      <c r="C32" s="116"/>
      <c r="D32" s="116"/>
      <c r="E32" s="116"/>
      <c r="F32" s="115"/>
      <c r="G32" s="116"/>
      <c r="H32" s="125">
        <f t="shared" si="0"/>
        <v>0</v>
      </c>
      <c r="I32" s="36" t="s">
        <v>14</v>
      </c>
      <c r="J32" s="121">
        <v>300</v>
      </c>
      <c r="K32" s="119">
        <f t="shared" si="1"/>
        <v>0</v>
      </c>
      <c r="L32" s="119">
        <f t="shared" si="2"/>
        <v>0</v>
      </c>
    </row>
    <row r="33" spans="1:12" ht="60" x14ac:dyDescent="0.25">
      <c r="A33" s="36" t="s">
        <v>42</v>
      </c>
      <c r="B33" s="27" t="s">
        <v>102</v>
      </c>
      <c r="C33" s="116"/>
      <c r="D33" s="116"/>
      <c r="E33" s="116"/>
      <c r="F33" s="115"/>
      <c r="G33" s="116"/>
      <c r="H33" s="125">
        <f t="shared" si="0"/>
        <v>0</v>
      </c>
      <c r="I33" s="36" t="s">
        <v>14</v>
      </c>
      <c r="J33" s="121">
        <v>300</v>
      </c>
      <c r="K33" s="119">
        <f t="shared" si="1"/>
        <v>0</v>
      </c>
      <c r="L33" s="119">
        <f t="shared" si="2"/>
        <v>0</v>
      </c>
    </row>
    <row r="34" spans="1:12" ht="30" x14ac:dyDescent="0.25">
      <c r="A34" s="36" t="s">
        <v>43</v>
      </c>
      <c r="B34" s="27" t="s">
        <v>123</v>
      </c>
      <c r="C34" s="116"/>
      <c r="D34" s="116"/>
      <c r="E34" s="116"/>
      <c r="F34" s="115"/>
      <c r="G34" s="116"/>
      <c r="H34" s="125">
        <f t="shared" si="0"/>
        <v>0</v>
      </c>
      <c r="I34" s="36" t="s">
        <v>14</v>
      </c>
      <c r="J34" s="121">
        <v>150</v>
      </c>
      <c r="K34" s="119">
        <f t="shared" si="1"/>
        <v>0</v>
      </c>
      <c r="L34" s="119">
        <f t="shared" si="2"/>
        <v>0</v>
      </c>
    </row>
    <row r="35" spans="1:12" ht="45" x14ac:dyDescent="0.25">
      <c r="A35" s="36" t="s">
        <v>45</v>
      </c>
      <c r="B35" s="27" t="s">
        <v>103</v>
      </c>
      <c r="C35" s="116"/>
      <c r="D35" s="116"/>
      <c r="E35" s="116"/>
      <c r="F35" s="115"/>
      <c r="G35" s="116"/>
      <c r="H35" s="125">
        <f t="shared" si="0"/>
        <v>0</v>
      </c>
      <c r="I35" s="36" t="s">
        <v>14</v>
      </c>
      <c r="J35" s="121">
        <v>2000</v>
      </c>
      <c r="K35" s="119">
        <f t="shared" si="1"/>
        <v>0</v>
      </c>
      <c r="L35" s="119">
        <f t="shared" si="2"/>
        <v>0</v>
      </c>
    </row>
    <row r="36" spans="1:12" ht="60" x14ac:dyDescent="0.25">
      <c r="A36" s="36" t="s">
        <v>57</v>
      </c>
      <c r="B36" s="27" t="s">
        <v>210</v>
      </c>
      <c r="C36" s="116"/>
      <c r="D36" s="116"/>
      <c r="E36" s="116"/>
      <c r="F36" s="115"/>
      <c r="G36" s="116"/>
      <c r="H36" s="125">
        <f t="shared" si="0"/>
        <v>0</v>
      </c>
      <c r="I36" s="36" t="s">
        <v>14</v>
      </c>
      <c r="J36" s="121">
        <v>2000</v>
      </c>
      <c r="K36" s="119">
        <f t="shared" si="1"/>
        <v>0</v>
      </c>
      <c r="L36" s="119">
        <f t="shared" si="2"/>
        <v>0</v>
      </c>
    </row>
    <row r="37" spans="1:12" ht="30" x14ac:dyDescent="0.25">
      <c r="A37" s="36" t="s">
        <v>47</v>
      </c>
      <c r="B37" s="27" t="s">
        <v>104</v>
      </c>
      <c r="C37" s="116"/>
      <c r="D37" s="116"/>
      <c r="E37" s="116"/>
      <c r="F37" s="115"/>
      <c r="G37" s="116"/>
      <c r="H37" s="125">
        <f t="shared" si="0"/>
        <v>0</v>
      </c>
      <c r="I37" s="36" t="s">
        <v>14</v>
      </c>
      <c r="J37" s="121">
        <v>100</v>
      </c>
      <c r="K37" s="119">
        <f t="shared" si="1"/>
        <v>0</v>
      </c>
      <c r="L37" s="119">
        <f t="shared" si="2"/>
        <v>0</v>
      </c>
    </row>
    <row r="38" spans="1:12" ht="60" x14ac:dyDescent="0.25">
      <c r="A38" s="36" t="s">
        <v>58</v>
      </c>
      <c r="B38" s="27" t="s">
        <v>105</v>
      </c>
      <c r="C38" s="116"/>
      <c r="D38" s="116"/>
      <c r="E38" s="116"/>
      <c r="F38" s="115"/>
      <c r="G38" s="116"/>
      <c r="H38" s="125">
        <f t="shared" si="0"/>
        <v>0</v>
      </c>
      <c r="I38" s="36" t="s">
        <v>14</v>
      </c>
      <c r="J38" s="121">
        <v>10</v>
      </c>
      <c r="K38" s="119">
        <f t="shared" si="1"/>
        <v>0</v>
      </c>
      <c r="L38" s="119">
        <f t="shared" si="2"/>
        <v>0</v>
      </c>
    </row>
    <row r="39" spans="1:12" ht="45" x14ac:dyDescent="0.25">
      <c r="A39" s="36" t="s">
        <v>59</v>
      </c>
      <c r="B39" s="27" t="s">
        <v>106</v>
      </c>
      <c r="C39" s="116"/>
      <c r="D39" s="116"/>
      <c r="E39" s="116"/>
      <c r="F39" s="115"/>
      <c r="G39" s="116"/>
      <c r="H39" s="125">
        <f t="shared" si="0"/>
        <v>0</v>
      </c>
      <c r="I39" s="36" t="s">
        <v>14</v>
      </c>
      <c r="J39" s="121">
        <v>20</v>
      </c>
      <c r="K39" s="119">
        <f t="shared" si="1"/>
        <v>0</v>
      </c>
      <c r="L39" s="119">
        <f t="shared" si="2"/>
        <v>0</v>
      </c>
    </row>
    <row r="40" spans="1:12" x14ac:dyDescent="0.25">
      <c r="A40" s="36" t="s">
        <v>60</v>
      </c>
      <c r="B40" s="27" t="s">
        <v>107</v>
      </c>
      <c r="C40" s="116"/>
      <c r="D40" s="116"/>
      <c r="E40" s="116"/>
      <c r="F40" s="115"/>
      <c r="G40" s="116"/>
      <c r="H40" s="125">
        <f t="shared" si="0"/>
        <v>0</v>
      </c>
      <c r="I40" s="36" t="s">
        <v>14</v>
      </c>
      <c r="J40" s="121">
        <v>100</v>
      </c>
      <c r="K40" s="119">
        <f t="shared" ref="K40:K58" si="3">J40*G40</f>
        <v>0</v>
      </c>
      <c r="L40" s="119">
        <f t="shared" ref="L40:L58" si="4">J40*H40</f>
        <v>0</v>
      </c>
    </row>
    <row r="41" spans="1:12" x14ac:dyDescent="0.25">
      <c r="A41" s="36" t="s">
        <v>61</v>
      </c>
      <c r="B41" s="27" t="s">
        <v>108</v>
      </c>
      <c r="C41" s="116"/>
      <c r="D41" s="116"/>
      <c r="E41" s="116"/>
      <c r="F41" s="115"/>
      <c r="G41" s="116"/>
      <c r="H41" s="125">
        <f t="shared" si="0"/>
        <v>0</v>
      </c>
      <c r="I41" s="36" t="s">
        <v>14</v>
      </c>
      <c r="J41" s="121">
        <v>100</v>
      </c>
      <c r="K41" s="119">
        <f t="shared" si="3"/>
        <v>0</v>
      </c>
      <c r="L41" s="119">
        <f t="shared" si="4"/>
        <v>0</v>
      </c>
    </row>
    <row r="42" spans="1:12" x14ac:dyDescent="0.25">
      <c r="A42" s="36" t="s">
        <v>62</v>
      </c>
      <c r="B42" s="27" t="s">
        <v>109</v>
      </c>
      <c r="C42" s="116"/>
      <c r="D42" s="116"/>
      <c r="E42" s="116"/>
      <c r="F42" s="115"/>
      <c r="G42" s="116"/>
      <c r="H42" s="125">
        <f t="shared" si="0"/>
        <v>0</v>
      </c>
      <c r="I42" s="36" t="s">
        <v>14</v>
      </c>
      <c r="J42" s="121">
        <v>150</v>
      </c>
      <c r="K42" s="119">
        <f t="shared" si="3"/>
        <v>0</v>
      </c>
      <c r="L42" s="119">
        <f t="shared" si="4"/>
        <v>0</v>
      </c>
    </row>
    <row r="43" spans="1:12" ht="60" x14ac:dyDescent="0.25">
      <c r="A43" s="36" t="s">
        <v>63</v>
      </c>
      <c r="B43" s="27" t="s">
        <v>211</v>
      </c>
      <c r="C43" s="116"/>
      <c r="D43" s="116"/>
      <c r="E43" s="116"/>
      <c r="F43" s="115"/>
      <c r="G43" s="116"/>
      <c r="H43" s="125">
        <f t="shared" si="0"/>
        <v>0</v>
      </c>
      <c r="I43" s="36" t="s">
        <v>14</v>
      </c>
      <c r="J43" s="121">
        <v>100</v>
      </c>
      <c r="K43" s="119">
        <f t="shared" si="3"/>
        <v>0</v>
      </c>
      <c r="L43" s="119">
        <f t="shared" si="4"/>
        <v>0</v>
      </c>
    </row>
    <row r="44" spans="1:12" ht="75" x14ac:dyDescent="0.25">
      <c r="A44" s="36" t="s">
        <v>64</v>
      </c>
      <c r="B44" s="27" t="s">
        <v>212</v>
      </c>
      <c r="C44" s="116"/>
      <c r="D44" s="116"/>
      <c r="E44" s="116"/>
      <c r="F44" s="115"/>
      <c r="G44" s="116"/>
      <c r="H44" s="125">
        <f t="shared" si="0"/>
        <v>0</v>
      </c>
      <c r="I44" s="36" t="s">
        <v>14</v>
      </c>
      <c r="J44" s="121">
        <v>150</v>
      </c>
      <c r="K44" s="119">
        <f t="shared" si="3"/>
        <v>0</v>
      </c>
      <c r="L44" s="119">
        <f t="shared" si="4"/>
        <v>0</v>
      </c>
    </row>
    <row r="45" spans="1:12" ht="45" x14ac:dyDescent="0.25">
      <c r="A45" s="36" t="s">
        <v>65</v>
      </c>
      <c r="B45" s="27" t="s">
        <v>213</v>
      </c>
      <c r="C45" s="116"/>
      <c r="D45" s="116"/>
      <c r="E45" s="116"/>
      <c r="F45" s="115"/>
      <c r="G45" s="116"/>
      <c r="H45" s="125">
        <f t="shared" si="0"/>
        <v>0</v>
      </c>
      <c r="I45" s="36" t="s">
        <v>14</v>
      </c>
      <c r="J45" s="121">
        <v>150</v>
      </c>
      <c r="K45" s="119">
        <f t="shared" si="3"/>
        <v>0</v>
      </c>
      <c r="L45" s="119">
        <f t="shared" si="4"/>
        <v>0</v>
      </c>
    </row>
    <row r="46" spans="1:12" ht="30" x14ac:dyDescent="0.25">
      <c r="A46" s="36" t="s">
        <v>66</v>
      </c>
      <c r="B46" s="27" t="s">
        <v>214</v>
      </c>
      <c r="C46" s="116"/>
      <c r="D46" s="116"/>
      <c r="E46" s="116"/>
      <c r="F46" s="115"/>
      <c r="G46" s="116"/>
      <c r="H46" s="125">
        <f t="shared" si="0"/>
        <v>0</v>
      </c>
      <c r="I46" s="36" t="s">
        <v>14</v>
      </c>
      <c r="J46" s="121">
        <v>100</v>
      </c>
      <c r="K46" s="119">
        <f t="shared" si="3"/>
        <v>0</v>
      </c>
      <c r="L46" s="119">
        <f t="shared" si="4"/>
        <v>0</v>
      </c>
    </row>
    <row r="47" spans="1:12" ht="45" x14ac:dyDescent="0.25">
      <c r="A47" s="36" t="s">
        <v>67</v>
      </c>
      <c r="B47" s="27" t="s">
        <v>215</v>
      </c>
      <c r="C47" s="126"/>
      <c r="D47" s="126"/>
      <c r="E47" s="126"/>
      <c r="F47" s="127"/>
      <c r="G47" s="126"/>
      <c r="H47" s="125">
        <f t="shared" si="0"/>
        <v>0</v>
      </c>
      <c r="I47" s="128" t="s">
        <v>14</v>
      </c>
      <c r="J47" s="121">
        <v>50</v>
      </c>
      <c r="K47" s="119">
        <f t="shared" si="3"/>
        <v>0</v>
      </c>
      <c r="L47" s="119">
        <f t="shared" si="4"/>
        <v>0</v>
      </c>
    </row>
    <row r="48" spans="1:12" s="14" customFormat="1" ht="45" x14ac:dyDescent="0.25">
      <c r="A48" s="36" t="s">
        <v>68</v>
      </c>
      <c r="B48" s="27" t="s">
        <v>124</v>
      </c>
      <c r="C48" s="129"/>
      <c r="D48" s="129"/>
      <c r="E48" s="129"/>
      <c r="F48" s="130"/>
      <c r="G48" s="129"/>
      <c r="H48" s="125">
        <f t="shared" si="0"/>
        <v>0</v>
      </c>
      <c r="I48" s="128" t="s">
        <v>14</v>
      </c>
      <c r="J48" s="121">
        <v>50</v>
      </c>
      <c r="K48" s="119">
        <f t="shared" si="3"/>
        <v>0</v>
      </c>
      <c r="L48" s="119">
        <f t="shared" si="4"/>
        <v>0</v>
      </c>
    </row>
    <row r="49" spans="1:12" s="14" customFormat="1" x14ac:dyDescent="0.25">
      <c r="A49" s="36" t="s">
        <v>69</v>
      </c>
      <c r="B49" s="27" t="s">
        <v>166</v>
      </c>
      <c r="C49" s="129"/>
      <c r="D49" s="129"/>
      <c r="E49" s="129"/>
      <c r="F49" s="130"/>
      <c r="G49" s="129"/>
      <c r="H49" s="125">
        <f t="shared" si="0"/>
        <v>0</v>
      </c>
      <c r="I49" s="128" t="s">
        <v>14</v>
      </c>
      <c r="J49" s="121">
        <v>4000</v>
      </c>
      <c r="K49" s="119">
        <f t="shared" si="3"/>
        <v>0</v>
      </c>
      <c r="L49" s="119">
        <f t="shared" si="4"/>
        <v>0</v>
      </c>
    </row>
    <row r="50" spans="1:12" s="14" customFormat="1" ht="30" x14ac:dyDescent="0.25">
      <c r="A50" s="36" t="s">
        <v>70</v>
      </c>
      <c r="B50" s="27" t="s">
        <v>167</v>
      </c>
      <c r="C50" s="129"/>
      <c r="D50" s="129"/>
      <c r="E50" s="129"/>
      <c r="F50" s="130"/>
      <c r="G50" s="129"/>
      <c r="H50" s="125">
        <f t="shared" si="0"/>
        <v>0</v>
      </c>
      <c r="I50" s="128" t="s">
        <v>14</v>
      </c>
      <c r="J50" s="121">
        <v>2000</v>
      </c>
      <c r="K50" s="119">
        <f t="shared" si="3"/>
        <v>0</v>
      </c>
      <c r="L50" s="119">
        <f t="shared" si="4"/>
        <v>0</v>
      </c>
    </row>
    <row r="51" spans="1:12" s="14" customFormat="1" ht="30" x14ac:dyDescent="0.25">
      <c r="A51" s="36" t="s">
        <v>71</v>
      </c>
      <c r="B51" s="27" t="s">
        <v>168</v>
      </c>
      <c r="C51" s="129"/>
      <c r="D51" s="129"/>
      <c r="E51" s="129"/>
      <c r="F51" s="130"/>
      <c r="G51" s="129"/>
      <c r="H51" s="125">
        <f t="shared" si="0"/>
        <v>0</v>
      </c>
      <c r="I51" s="128" t="s">
        <v>14</v>
      </c>
      <c r="J51" s="121">
        <v>50</v>
      </c>
      <c r="K51" s="119">
        <f t="shared" si="3"/>
        <v>0</v>
      </c>
      <c r="L51" s="119">
        <f t="shared" si="4"/>
        <v>0</v>
      </c>
    </row>
    <row r="52" spans="1:12" s="14" customFormat="1" ht="45" x14ac:dyDescent="0.25">
      <c r="A52" s="36" t="s">
        <v>72</v>
      </c>
      <c r="B52" s="183" t="s">
        <v>216</v>
      </c>
      <c r="C52" s="126"/>
      <c r="D52" s="126"/>
      <c r="E52" s="126"/>
      <c r="F52" s="127"/>
      <c r="G52" s="126"/>
      <c r="H52" s="125">
        <f t="shared" si="0"/>
        <v>0</v>
      </c>
      <c r="I52" s="128" t="s">
        <v>14</v>
      </c>
      <c r="J52" s="121">
        <v>50</v>
      </c>
      <c r="K52" s="119">
        <f t="shared" si="3"/>
        <v>0</v>
      </c>
      <c r="L52" s="119">
        <f t="shared" si="4"/>
        <v>0</v>
      </c>
    </row>
    <row r="53" spans="1:12" s="14" customFormat="1" ht="30" x14ac:dyDescent="0.25">
      <c r="A53" s="36" t="s">
        <v>73</v>
      </c>
      <c r="B53" s="183" t="s">
        <v>177</v>
      </c>
      <c r="C53" s="116"/>
      <c r="D53" s="116"/>
      <c r="E53" s="116"/>
      <c r="F53" s="115"/>
      <c r="G53" s="116"/>
      <c r="H53" s="125">
        <f t="shared" si="0"/>
        <v>0</v>
      </c>
      <c r="I53" s="128" t="s">
        <v>14</v>
      </c>
      <c r="J53" s="121">
        <v>300</v>
      </c>
      <c r="K53" s="119">
        <f t="shared" si="3"/>
        <v>0</v>
      </c>
      <c r="L53" s="119">
        <f t="shared" si="4"/>
        <v>0</v>
      </c>
    </row>
    <row r="54" spans="1:12" s="14" customFormat="1" ht="30" x14ac:dyDescent="0.25">
      <c r="A54" s="36" t="s">
        <v>74</v>
      </c>
      <c r="B54" s="183" t="s">
        <v>178</v>
      </c>
      <c r="C54" s="116"/>
      <c r="D54" s="116"/>
      <c r="E54" s="116"/>
      <c r="F54" s="115"/>
      <c r="G54" s="116"/>
      <c r="H54" s="125">
        <f t="shared" si="0"/>
        <v>0</v>
      </c>
      <c r="I54" s="128" t="s">
        <v>14</v>
      </c>
      <c r="J54" s="121">
        <v>300</v>
      </c>
      <c r="K54" s="119">
        <f t="shared" si="3"/>
        <v>0</v>
      </c>
      <c r="L54" s="119">
        <f t="shared" si="4"/>
        <v>0</v>
      </c>
    </row>
    <row r="55" spans="1:12" s="14" customFormat="1" ht="30" x14ac:dyDescent="0.25">
      <c r="A55" s="36" t="s">
        <v>75</v>
      </c>
      <c r="B55" s="183" t="s">
        <v>179</v>
      </c>
      <c r="C55" s="116"/>
      <c r="D55" s="116"/>
      <c r="E55" s="116"/>
      <c r="F55" s="115"/>
      <c r="G55" s="116"/>
      <c r="H55" s="125">
        <f t="shared" si="0"/>
        <v>0</v>
      </c>
      <c r="I55" s="128" t="s">
        <v>14</v>
      </c>
      <c r="J55" s="121">
        <v>300</v>
      </c>
      <c r="K55" s="119">
        <f t="shared" si="3"/>
        <v>0</v>
      </c>
      <c r="L55" s="119">
        <f t="shared" si="4"/>
        <v>0</v>
      </c>
    </row>
    <row r="56" spans="1:12" s="14" customFormat="1" ht="60" x14ac:dyDescent="0.25">
      <c r="A56" s="36" t="s">
        <v>76</v>
      </c>
      <c r="B56" s="183" t="s">
        <v>180</v>
      </c>
      <c r="C56" s="116"/>
      <c r="D56" s="116"/>
      <c r="E56" s="116"/>
      <c r="F56" s="115"/>
      <c r="G56" s="116"/>
      <c r="H56" s="125">
        <f t="shared" si="0"/>
        <v>0</v>
      </c>
      <c r="I56" s="128" t="s">
        <v>14</v>
      </c>
      <c r="J56" s="121">
        <v>300</v>
      </c>
      <c r="K56" s="119">
        <f t="shared" si="3"/>
        <v>0</v>
      </c>
      <c r="L56" s="119">
        <f t="shared" si="4"/>
        <v>0</v>
      </c>
    </row>
    <row r="57" spans="1:12" s="14" customFormat="1" x14ac:dyDescent="0.25">
      <c r="A57" s="36" t="s">
        <v>77</v>
      </c>
      <c r="B57" s="183" t="s">
        <v>176</v>
      </c>
      <c r="C57" s="116"/>
      <c r="D57" s="116"/>
      <c r="E57" s="116"/>
      <c r="F57" s="115"/>
      <c r="G57" s="116"/>
      <c r="H57" s="125">
        <f t="shared" si="0"/>
        <v>0</v>
      </c>
      <c r="I57" s="36" t="s">
        <v>14</v>
      </c>
      <c r="J57" s="121">
        <v>100</v>
      </c>
      <c r="K57" s="119">
        <f t="shared" si="3"/>
        <v>0</v>
      </c>
      <c r="L57" s="119">
        <f t="shared" si="4"/>
        <v>0</v>
      </c>
    </row>
    <row r="58" spans="1:12" s="14" customFormat="1" ht="30" x14ac:dyDescent="0.25">
      <c r="A58" s="36" t="s">
        <v>78</v>
      </c>
      <c r="B58" s="27" t="s">
        <v>181</v>
      </c>
      <c r="C58" s="116"/>
      <c r="D58" s="116"/>
      <c r="E58" s="116"/>
      <c r="F58" s="115"/>
      <c r="G58" s="116"/>
      <c r="H58" s="125">
        <f t="shared" si="0"/>
        <v>0</v>
      </c>
      <c r="I58" s="36" t="s">
        <v>14</v>
      </c>
      <c r="J58" s="121">
        <v>300</v>
      </c>
      <c r="K58" s="119">
        <f t="shared" si="3"/>
        <v>0</v>
      </c>
      <c r="L58" s="119">
        <f t="shared" si="4"/>
        <v>0</v>
      </c>
    </row>
    <row r="59" spans="1:12" s="14" customFormat="1" ht="60" x14ac:dyDescent="0.25">
      <c r="A59" s="36" t="s">
        <v>79</v>
      </c>
      <c r="B59" s="27" t="s">
        <v>184</v>
      </c>
      <c r="C59" s="116"/>
      <c r="D59" s="116"/>
      <c r="E59" s="116"/>
      <c r="F59" s="115"/>
      <c r="G59" s="116"/>
      <c r="H59" s="125">
        <f t="shared" si="0"/>
        <v>0</v>
      </c>
      <c r="I59" s="36" t="s">
        <v>14</v>
      </c>
      <c r="J59" s="121">
        <v>100</v>
      </c>
      <c r="K59" s="119">
        <f t="shared" ref="K59:K66" si="5">J59*G59</f>
        <v>0</v>
      </c>
      <c r="L59" s="119">
        <f t="shared" ref="L59:L66" si="6">J59*H59</f>
        <v>0</v>
      </c>
    </row>
    <row r="60" spans="1:12" ht="60" x14ac:dyDescent="0.25">
      <c r="A60" s="36" t="s">
        <v>80</v>
      </c>
      <c r="B60" s="184" t="s">
        <v>193</v>
      </c>
      <c r="C60" s="103"/>
      <c r="D60" s="103"/>
      <c r="E60" s="103"/>
      <c r="F60" s="103"/>
      <c r="G60" s="103"/>
      <c r="H60" s="125">
        <f t="shared" si="0"/>
        <v>0</v>
      </c>
      <c r="I60" s="36" t="s">
        <v>14</v>
      </c>
      <c r="J60" s="121">
        <v>100</v>
      </c>
      <c r="K60" s="119">
        <f t="shared" si="5"/>
        <v>0</v>
      </c>
      <c r="L60" s="119">
        <f t="shared" si="6"/>
        <v>0</v>
      </c>
    </row>
    <row r="61" spans="1:12" ht="30" x14ac:dyDescent="0.25">
      <c r="A61" s="36" t="s">
        <v>81</v>
      </c>
      <c r="B61" s="27" t="s">
        <v>194</v>
      </c>
      <c r="C61" s="103"/>
      <c r="D61" s="103"/>
      <c r="E61" s="103"/>
      <c r="F61" s="103"/>
      <c r="G61" s="103"/>
      <c r="H61" s="125">
        <f t="shared" si="0"/>
        <v>0</v>
      </c>
      <c r="I61" s="36" t="s">
        <v>14</v>
      </c>
      <c r="J61" s="121">
        <v>50</v>
      </c>
      <c r="K61" s="119">
        <f t="shared" si="5"/>
        <v>0</v>
      </c>
      <c r="L61" s="119">
        <f t="shared" si="6"/>
        <v>0</v>
      </c>
    </row>
    <row r="62" spans="1:12" ht="30" x14ac:dyDescent="0.25">
      <c r="A62" s="36" t="s">
        <v>82</v>
      </c>
      <c r="B62" s="27" t="s">
        <v>195</v>
      </c>
      <c r="C62" s="103"/>
      <c r="D62" s="103"/>
      <c r="E62" s="103"/>
      <c r="F62" s="103"/>
      <c r="G62" s="103"/>
      <c r="H62" s="125">
        <f t="shared" si="0"/>
        <v>0</v>
      </c>
      <c r="I62" s="36" t="s">
        <v>14</v>
      </c>
      <c r="J62" s="121">
        <v>20</v>
      </c>
      <c r="K62" s="119">
        <f t="shared" si="5"/>
        <v>0</v>
      </c>
      <c r="L62" s="119">
        <f t="shared" si="6"/>
        <v>0</v>
      </c>
    </row>
    <row r="63" spans="1:12" ht="30" x14ac:dyDescent="0.25">
      <c r="A63" s="36" t="s">
        <v>83</v>
      </c>
      <c r="B63" s="184" t="s">
        <v>196</v>
      </c>
      <c r="C63" s="103"/>
      <c r="D63" s="103"/>
      <c r="E63" s="103"/>
      <c r="F63" s="103"/>
      <c r="G63" s="103"/>
      <c r="H63" s="125">
        <f t="shared" si="0"/>
        <v>0</v>
      </c>
      <c r="I63" s="36" t="s">
        <v>14</v>
      </c>
      <c r="J63" s="121">
        <v>20</v>
      </c>
      <c r="K63" s="119">
        <f t="shared" si="5"/>
        <v>0</v>
      </c>
      <c r="L63" s="119">
        <f t="shared" si="6"/>
        <v>0</v>
      </c>
    </row>
    <row r="64" spans="1:12" x14ac:dyDescent="0.25">
      <c r="A64" s="36" t="s">
        <v>84</v>
      </c>
      <c r="B64" s="27" t="s">
        <v>197</v>
      </c>
      <c r="C64" s="103"/>
      <c r="D64" s="103"/>
      <c r="E64" s="103"/>
      <c r="F64" s="103"/>
      <c r="G64" s="103"/>
      <c r="H64" s="125">
        <f t="shared" si="0"/>
        <v>0</v>
      </c>
      <c r="I64" s="36" t="s">
        <v>14</v>
      </c>
      <c r="J64" s="121">
        <v>10</v>
      </c>
      <c r="K64" s="119">
        <f t="shared" si="5"/>
        <v>0</v>
      </c>
      <c r="L64" s="119">
        <f t="shared" si="6"/>
        <v>0</v>
      </c>
    </row>
    <row r="65" spans="1:12" x14ac:dyDescent="0.25">
      <c r="A65" s="36" t="s">
        <v>253</v>
      </c>
      <c r="B65" s="27" t="s">
        <v>255</v>
      </c>
      <c r="C65" s="103"/>
      <c r="D65" s="103"/>
      <c r="E65" s="103"/>
      <c r="F65" s="103"/>
      <c r="G65" s="103"/>
      <c r="H65" s="125">
        <f t="shared" ref="H65:H66" si="7">G65+(F65*G65)</f>
        <v>0</v>
      </c>
      <c r="I65" s="36" t="s">
        <v>14</v>
      </c>
      <c r="J65" s="121">
        <v>120</v>
      </c>
      <c r="K65" s="119">
        <f t="shared" si="5"/>
        <v>0</v>
      </c>
      <c r="L65" s="119">
        <f t="shared" si="6"/>
        <v>0</v>
      </c>
    </row>
    <row r="66" spans="1:12" x14ac:dyDescent="0.25">
      <c r="A66" s="36" t="s">
        <v>254</v>
      </c>
      <c r="B66" s="27" t="s">
        <v>256</v>
      </c>
      <c r="C66" s="103"/>
      <c r="D66" s="103"/>
      <c r="E66" s="103"/>
      <c r="F66" s="103"/>
      <c r="G66" s="103"/>
      <c r="H66" s="125">
        <f t="shared" si="7"/>
        <v>0</v>
      </c>
      <c r="I66" s="36" t="s">
        <v>14</v>
      </c>
      <c r="J66" s="121">
        <v>60</v>
      </c>
      <c r="K66" s="119">
        <f t="shared" si="5"/>
        <v>0</v>
      </c>
      <c r="L66" s="119">
        <f t="shared" si="6"/>
        <v>0</v>
      </c>
    </row>
    <row r="67" spans="1:12" x14ac:dyDescent="0.25">
      <c r="A67" s="141"/>
      <c r="B67" s="187" t="s">
        <v>49</v>
      </c>
      <c r="C67" s="162"/>
      <c r="D67" s="162"/>
      <c r="E67" s="162"/>
      <c r="F67" s="163"/>
      <c r="G67" s="164"/>
      <c r="H67" s="165"/>
      <c r="I67" s="165"/>
      <c r="J67" s="172"/>
      <c r="K67" s="167">
        <f>SUM(K10:K66)</f>
        <v>0</v>
      </c>
      <c r="L67" s="167">
        <f>SUM(L10:L66)</f>
        <v>0</v>
      </c>
    </row>
    <row r="68" spans="1:12" x14ac:dyDescent="0.25">
      <c r="A68" s="16"/>
      <c r="B68" s="124"/>
      <c r="C68" s="16"/>
      <c r="D68" s="16"/>
      <c r="E68" s="16"/>
      <c r="F68" s="104"/>
      <c r="G68" s="81"/>
      <c r="H68" s="105"/>
      <c r="I68" s="105"/>
      <c r="J68" s="16"/>
      <c r="K68" s="16"/>
      <c r="L68" s="16"/>
    </row>
    <row r="69" spans="1:12" x14ac:dyDescent="0.25">
      <c r="A69" s="16"/>
      <c r="B69" s="124"/>
      <c r="C69" s="16"/>
      <c r="D69" s="16"/>
      <c r="E69" s="16"/>
      <c r="F69" s="104"/>
      <c r="G69" s="131" t="s">
        <v>50</v>
      </c>
      <c r="H69" s="105"/>
      <c r="I69" s="105"/>
      <c r="J69" s="16"/>
      <c r="K69" s="16"/>
      <c r="L69" s="16"/>
    </row>
    <row r="70" spans="1:12" x14ac:dyDescent="0.25">
      <c r="A70" s="16"/>
      <c r="B70" s="124"/>
      <c r="C70" s="16"/>
      <c r="D70" s="16"/>
      <c r="E70" s="16"/>
      <c r="F70" s="104"/>
      <c r="G70" s="81"/>
      <c r="H70" s="105"/>
      <c r="I70" s="105"/>
      <c r="J70" s="16"/>
      <c r="K70" s="16"/>
      <c r="L70" s="16"/>
    </row>
    <row r="71" spans="1:12" x14ac:dyDescent="0.25">
      <c r="A71" s="16"/>
      <c r="B71" s="124"/>
      <c r="C71" s="16"/>
      <c r="D71" s="16"/>
      <c r="E71" s="16"/>
      <c r="F71" s="105"/>
      <c r="G71" s="132"/>
      <c r="H71" s="210"/>
      <c r="I71" s="210"/>
      <c r="J71" s="210"/>
      <c r="K71" s="16"/>
      <c r="L71" s="16"/>
    </row>
    <row r="72" spans="1:12" x14ac:dyDescent="0.25">
      <c r="A72" s="133" t="s">
        <v>85</v>
      </c>
      <c r="B72" s="124"/>
      <c r="C72" s="133"/>
      <c r="D72" s="133"/>
      <c r="E72" s="16"/>
      <c r="F72" s="105"/>
      <c r="G72" s="105"/>
      <c r="H72" s="105"/>
      <c r="I72" s="105"/>
      <c r="J72" s="16"/>
      <c r="K72" s="16"/>
      <c r="L72" s="16"/>
    </row>
    <row r="73" spans="1:12" x14ac:dyDescent="0.25">
      <c r="A73" s="133" t="s">
        <v>86</v>
      </c>
      <c r="B73" s="124"/>
      <c r="C73" s="133"/>
      <c r="D73" s="133"/>
      <c r="E73" s="16"/>
      <c r="F73" s="105"/>
      <c r="G73" s="105"/>
      <c r="H73" s="105"/>
      <c r="I73" s="105"/>
      <c r="J73" s="16"/>
      <c r="K73" s="16"/>
      <c r="L73" s="16"/>
    </row>
    <row r="74" spans="1:12" x14ac:dyDescent="0.25">
      <c r="A74" s="133" t="s">
        <v>51</v>
      </c>
      <c r="B74" s="124"/>
      <c r="C74" s="133"/>
      <c r="D74" s="133"/>
      <c r="E74" s="16"/>
      <c r="F74" s="16"/>
      <c r="G74" s="16"/>
      <c r="H74" s="16"/>
      <c r="I74" s="16"/>
      <c r="J74" s="16"/>
      <c r="K74" s="16"/>
      <c r="L74" s="16"/>
    </row>
    <row r="75" spans="1:12" x14ac:dyDescent="0.25">
      <c r="A75" s="133" t="s">
        <v>52</v>
      </c>
      <c r="B75" s="124"/>
      <c r="C75" s="133"/>
      <c r="D75" s="133"/>
      <c r="E75" s="134"/>
      <c r="F75" s="134"/>
      <c r="G75" s="134"/>
      <c r="H75" s="134"/>
      <c r="I75" s="134"/>
      <c r="J75" s="134"/>
      <c r="K75" s="134"/>
      <c r="L75" s="134"/>
    </row>
    <row r="76" spans="1:12" x14ac:dyDescent="0.25">
      <c r="A76" s="134"/>
      <c r="B76" s="185"/>
      <c r="C76" s="134"/>
      <c r="D76" s="134"/>
      <c r="E76" s="134"/>
      <c r="F76" s="134"/>
      <c r="G76" s="134"/>
      <c r="H76" s="134"/>
      <c r="I76" s="134"/>
      <c r="J76" s="134"/>
      <c r="K76" s="134"/>
      <c r="L76" s="134"/>
    </row>
    <row r="77" spans="1:12" x14ac:dyDescent="0.25">
      <c r="A77" s="134"/>
      <c r="B77" s="185"/>
      <c r="C77" s="134"/>
      <c r="D77" s="134"/>
      <c r="E77" s="134"/>
      <c r="F77" s="134"/>
      <c r="G77" s="134"/>
      <c r="H77" s="134"/>
      <c r="I77" s="134"/>
      <c r="J77" s="134"/>
      <c r="K77" s="134"/>
      <c r="L77" s="134"/>
    </row>
  </sheetData>
  <mergeCells count="5">
    <mergeCell ref="J7:L8"/>
    <mergeCell ref="H71:J71"/>
    <mergeCell ref="A7:I8"/>
    <mergeCell ref="A2:B2"/>
    <mergeCell ref="A4:B4"/>
  </mergeCells>
  <phoneticPr fontId="11" type="noConversion"/>
  <pageMargins left="0.7" right="0.7" top="0.75" bottom="0.75" header="0.3" footer="0.3"/>
  <pageSetup paperSize="8" scale="9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R64"/>
  <sheetViews>
    <sheetView topLeftCell="A46" zoomScaleNormal="100" workbookViewId="0">
      <selection activeCell="A12" sqref="A12"/>
    </sheetView>
  </sheetViews>
  <sheetFormatPr defaultRowHeight="15" x14ac:dyDescent="0.25"/>
  <cols>
    <col min="2" max="2" width="80.5703125" style="24" customWidth="1"/>
    <col min="3" max="3" width="14" customWidth="1"/>
    <col min="4" max="4" width="12.42578125" customWidth="1"/>
    <col min="5" max="5" width="10.5703125" customWidth="1"/>
    <col min="6" max="6" width="6.85546875" bestFit="1" customWidth="1"/>
    <col min="7" max="7" width="20.7109375" bestFit="1" customWidth="1"/>
    <col min="8" max="8" width="13.42578125" bestFit="1" customWidth="1"/>
    <col min="9" max="9" width="11.42578125" bestFit="1" customWidth="1"/>
    <col min="10" max="10" width="14.7109375" customWidth="1"/>
    <col min="11" max="11" width="9.42578125" bestFit="1" customWidth="1"/>
    <col min="12" max="12" width="9" bestFit="1" customWidth="1"/>
  </cols>
  <sheetData>
    <row r="1" spans="1:12" x14ac:dyDescent="0.25">
      <c r="A1" s="135"/>
      <c r="B1" s="136"/>
      <c r="C1" s="136"/>
      <c r="D1" s="136"/>
      <c r="E1" s="136"/>
      <c r="F1" s="41"/>
      <c r="G1" s="42"/>
      <c r="H1" s="43"/>
      <c r="I1" s="43"/>
    </row>
    <row r="2" spans="1:12" x14ac:dyDescent="0.25">
      <c r="A2" s="225" t="s">
        <v>0</v>
      </c>
      <c r="B2" s="225"/>
      <c r="C2" s="136"/>
      <c r="D2" s="136"/>
      <c r="E2" s="136"/>
      <c r="F2" s="3"/>
      <c r="G2" s="4"/>
      <c r="H2" s="5"/>
      <c r="I2" s="5"/>
    </row>
    <row r="3" spans="1:12" x14ac:dyDescent="0.25">
      <c r="A3" s="135"/>
      <c r="B3" s="136"/>
      <c r="C3" s="136"/>
      <c r="D3" s="136"/>
      <c r="E3" s="136"/>
      <c r="F3" s="3"/>
      <c r="G3" s="4"/>
      <c r="H3" s="5"/>
      <c r="I3" s="5"/>
    </row>
    <row r="4" spans="1:12" x14ac:dyDescent="0.25">
      <c r="A4" s="232" t="s">
        <v>204</v>
      </c>
      <c r="B4" s="232"/>
      <c r="C4" s="135"/>
      <c r="D4" s="135"/>
      <c r="E4" s="135"/>
      <c r="F4" s="41"/>
      <c r="G4" s="42"/>
      <c r="H4" s="43"/>
      <c r="I4" s="43"/>
    </row>
    <row r="5" spans="1:12" x14ac:dyDescent="0.25">
      <c r="A5" s="135"/>
      <c r="B5" s="135"/>
      <c r="C5" s="135"/>
      <c r="D5" s="135"/>
      <c r="E5" s="135"/>
      <c r="F5" s="41"/>
      <c r="G5" s="42"/>
      <c r="H5" s="43"/>
      <c r="I5" s="43"/>
    </row>
    <row r="6" spans="1:12" x14ac:dyDescent="0.25">
      <c r="A6" s="226"/>
      <c r="B6" s="227"/>
      <c r="C6" s="227"/>
      <c r="D6" s="227"/>
      <c r="E6" s="227"/>
      <c r="F6" s="227"/>
      <c r="G6" s="227"/>
      <c r="H6" s="227"/>
      <c r="I6" s="228"/>
      <c r="J6" s="218" t="s">
        <v>200</v>
      </c>
      <c r="K6" s="219"/>
      <c r="L6" s="220"/>
    </row>
    <row r="7" spans="1:12" x14ac:dyDescent="0.25">
      <c r="A7" s="229"/>
      <c r="B7" s="230"/>
      <c r="C7" s="230"/>
      <c r="D7" s="230"/>
      <c r="E7" s="230"/>
      <c r="F7" s="230"/>
      <c r="G7" s="230"/>
      <c r="H7" s="230"/>
      <c r="I7" s="231"/>
      <c r="J7" s="221"/>
      <c r="K7" s="222"/>
      <c r="L7" s="223"/>
    </row>
    <row r="8" spans="1:12" ht="64.5" customHeight="1" x14ac:dyDescent="0.25">
      <c r="A8" s="29" t="s">
        <v>2</v>
      </c>
      <c r="B8" s="29" t="s">
        <v>53</v>
      </c>
      <c r="C8" s="30" t="s">
        <v>4</v>
      </c>
      <c r="D8" s="30" t="s">
        <v>5</v>
      </c>
      <c r="E8" s="30" t="s">
        <v>6</v>
      </c>
      <c r="F8" s="30" t="s">
        <v>8</v>
      </c>
      <c r="G8" s="31" t="s">
        <v>9</v>
      </c>
      <c r="H8" s="32" t="s">
        <v>10</v>
      </c>
      <c r="I8" s="29" t="s">
        <v>7</v>
      </c>
      <c r="J8" s="33" t="s">
        <v>202</v>
      </c>
      <c r="K8" s="34" t="s">
        <v>11</v>
      </c>
      <c r="L8" s="31" t="s">
        <v>12</v>
      </c>
    </row>
    <row r="9" spans="1:12" ht="30" x14ac:dyDescent="0.25">
      <c r="A9" s="28" t="s">
        <v>13</v>
      </c>
      <c r="B9" s="38" t="s">
        <v>125</v>
      </c>
      <c r="C9" s="168"/>
      <c r="D9" s="168"/>
      <c r="E9" s="168"/>
      <c r="F9" s="168"/>
      <c r="G9" s="162"/>
      <c r="H9" s="138"/>
      <c r="I9" s="36" t="s">
        <v>154</v>
      </c>
      <c r="J9" s="169">
        <v>26000</v>
      </c>
      <c r="K9" s="119">
        <f t="shared" ref="K9:K48" si="0">J9*G9</f>
        <v>0</v>
      </c>
      <c r="L9" s="119">
        <f t="shared" ref="L9:L48" si="1">J9*H9</f>
        <v>0</v>
      </c>
    </row>
    <row r="10" spans="1:12" ht="30" x14ac:dyDescent="0.25">
      <c r="A10" s="28" t="s">
        <v>15</v>
      </c>
      <c r="B10" s="38" t="s">
        <v>126</v>
      </c>
      <c r="C10" s="168"/>
      <c r="D10" s="168"/>
      <c r="E10" s="168"/>
      <c r="F10" s="168"/>
      <c r="G10" s="162"/>
      <c r="H10" s="138"/>
      <c r="I10" s="36" t="s">
        <v>154</v>
      </c>
      <c r="J10" s="169">
        <v>3000</v>
      </c>
      <c r="K10" s="119">
        <f t="shared" si="0"/>
        <v>0</v>
      </c>
      <c r="L10" s="119">
        <f t="shared" si="1"/>
        <v>0</v>
      </c>
    </row>
    <row r="11" spans="1:12" ht="103.5" customHeight="1" x14ac:dyDescent="0.25">
      <c r="A11" s="28" t="s">
        <v>16</v>
      </c>
      <c r="B11" s="38" t="s">
        <v>163</v>
      </c>
      <c r="C11" s="168"/>
      <c r="D11" s="168"/>
      <c r="E11" s="168"/>
      <c r="F11" s="168"/>
      <c r="G11" s="162"/>
      <c r="H11" s="138"/>
      <c r="I11" s="36" t="s">
        <v>14</v>
      </c>
      <c r="J11" s="169">
        <v>500</v>
      </c>
      <c r="K11" s="119">
        <f t="shared" si="0"/>
        <v>0</v>
      </c>
      <c r="L11" s="119">
        <f t="shared" si="1"/>
        <v>0</v>
      </c>
    </row>
    <row r="12" spans="1:12" ht="114.75" customHeight="1" x14ac:dyDescent="0.25">
      <c r="A12" s="28" t="s">
        <v>17</v>
      </c>
      <c r="B12" s="38" t="s">
        <v>127</v>
      </c>
      <c r="C12" s="168"/>
      <c r="D12" s="168"/>
      <c r="E12" s="168"/>
      <c r="F12" s="168"/>
      <c r="G12" s="162"/>
      <c r="H12" s="138"/>
      <c r="I12" s="36" t="s">
        <v>14</v>
      </c>
      <c r="J12" s="169">
        <v>3500</v>
      </c>
      <c r="K12" s="119">
        <f t="shared" si="0"/>
        <v>0</v>
      </c>
      <c r="L12" s="119">
        <f t="shared" si="1"/>
        <v>0</v>
      </c>
    </row>
    <row r="13" spans="1:12" ht="99" customHeight="1" x14ac:dyDescent="0.25">
      <c r="A13" s="28" t="s">
        <v>18</v>
      </c>
      <c r="B13" s="37" t="s">
        <v>128</v>
      </c>
      <c r="C13" s="168"/>
      <c r="D13" s="168"/>
      <c r="E13" s="168"/>
      <c r="F13" s="168"/>
      <c r="G13" s="162"/>
      <c r="H13" s="138"/>
      <c r="I13" s="36" t="s">
        <v>14</v>
      </c>
      <c r="J13" s="169">
        <v>200</v>
      </c>
      <c r="K13" s="119">
        <f t="shared" si="0"/>
        <v>0</v>
      </c>
      <c r="L13" s="119">
        <f t="shared" si="1"/>
        <v>0</v>
      </c>
    </row>
    <row r="14" spans="1:12" ht="88.5" customHeight="1" x14ac:dyDescent="0.25">
      <c r="A14" s="28" t="s">
        <v>19</v>
      </c>
      <c r="B14" s="38" t="s">
        <v>129</v>
      </c>
      <c r="C14" s="168"/>
      <c r="D14" s="168"/>
      <c r="E14" s="168"/>
      <c r="F14" s="168"/>
      <c r="G14" s="162"/>
      <c r="H14" s="138"/>
      <c r="I14" s="36" t="s">
        <v>14</v>
      </c>
      <c r="J14" s="169">
        <v>20</v>
      </c>
      <c r="K14" s="119">
        <f t="shared" si="0"/>
        <v>0</v>
      </c>
      <c r="L14" s="119">
        <f t="shared" si="1"/>
        <v>0</v>
      </c>
    </row>
    <row r="15" spans="1:12" ht="120" x14ac:dyDescent="0.25">
      <c r="A15" s="28" t="s">
        <v>20</v>
      </c>
      <c r="B15" s="37" t="s">
        <v>130</v>
      </c>
      <c r="C15" s="168"/>
      <c r="D15" s="168"/>
      <c r="E15" s="168"/>
      <c r="F15" s="168"/>
      <c r="G15" s="162"/>
      <c r="H15" s="138"/>
      <c r="I15" s="36" t="s">
        <v>14</v>
      </c>
      <c r="J15" s="169">
        <v>6</v>
      </c>
      <c r="K15" s="119">
        <f t="shared" si="0"/>
        <v>0</v>
      </c>
      <c r="L15" s="119">
        <f t="shared" si="1"/>
        <v>0</v>
      </c>
    </row>
    <row r="16" spans="1:12" ht="93.75" customHeight="1" x14ac:dyDescent="0.25">
      <c r="A16" s="28" t="s">
        <v>22</v>
      </c>
      <c r="B16" s="38" t="s">
        <v>112</v>
      </c>
      <c r="C16" s="168"/>
      <c r="D16" s="168"/>
      <c r="E16" s="168"/>
      <c r="F16" s="168"/>
      <c r="G16" s="162"/>
      <c r="H16" s="138"/>
      <c r="I16" s="36" t="s">
        <v>14</v>
      </c>
      <c r="J16" s="169">
        <v>100</v>
      </c>
      <c r="K16" s="119">
        <f t="shared" si="0"/>
        <v>0</v>
      </c>
      <c r="L16" s="119">
        <f t="shared" si="1"/>
        <v>0</v>
      </c>
    </row>
    <row r="17" spans="1:12" ht="60" x14ac:dyDescent="0.25">
      <c r="A17" s="28" t="s">
        <v>24</v>
      </c>
      <c r="B17" s="37" t="s">
        <v>131</v>
      </c>
      <c r="C17" s="168"/>
      <c r="D17" s="168"/>
      <c r="E17" s="168"/>
      <c r="F17" s="168"/>
      <c r="G17" s="162"/>
      <c r="H17" s="138"/>
      <c r="I17" s="36" t="s">
        <v>14</v>
      </c>
      <c r="J17" s="169">
        <v>60</v>
      </c>
      <c r="K17" s="119">
        <f t="shared" si="0"/>
        <v>0</v>
      </c>
      <c r="L17" s="119">
        <f t="shared" si="1"/>
        <v>0</v>
      </c>
    </row>
    <row r="18" spans="1:12" ht="30" x14ac:dyDescent="0.25">
      <c r="A18" s="28" t="s">
        <v>26</v>
      </c>
      <c r="B18" s="38" t="s">
        <v>113</v>
      </c>
      <c r="C18" s="168"/>
      <c r="D18" s="168"/>
      <c r="E18" s="168"/>
      <c r="F18" s="168"/>
      <c r="G18" s="162"/>
      <c r="H18" s="138"/>
      <c r="I18" s="36" t="s">
        <v>14</v>
      </c>
      <c r="J18" s="169">
        <v>300</v>
      </c>
      <c r="K18" s="119">
        <f t="shared" si="0"/>
        <v>0</v>
      </c>
      <c r="L18" s="119">
        <f t="shared" si="1"/>
        <v>0</v>
      </c>
    </row>
    <row r="19" spans="1:12" ht="30" x14ac:dyDescent="0.25">
      <c r="A19" s="28" t="s">
        <v>28</v>
      </c>
      <c r="B19" s="37" t="s">
        <v>162</v>
      </c>
      <c r="C19" s="168"/>
      <c r="D19" s="168"/>
      <c r="E19" s="168"/>
      <c r="F19" s="168"/>
      <c r="G19" s="162"/>
      <c r="H19" s="138"/>
      <c r="I19" s="36" t="s">
        <v>14</v>
      </c>
      <c r="J19" s="169">
        <v>100</v>
      </c>
      <c r="K19" s="119">
        <f t="shared" si="0"/>
        <v>0</v>
      </c>
      <c r="L19" s="119">
        <f t="shared" si="1"/>
        <v>0</v>
      </c>
    </row>
    <row r="20" spans="1:12" ht="135" x14ac:dyDescent="0.25">
      <c r="A20" s="28" t="s">
        <v>29</v>
      </c>
      <c r="B20" s="37" t="s">
        <v>132</v>
      </c>
      <c r="C20" s="168"/>
      <c r="D20" s="168"/>
      <c r="E20" s="168"/>
      <c r="F20" s="168"/>
      <c r="G20" s="162"/>
      <c r="H20" s="138"/>
      <c r="I20" s="36" t="s">
        <v>110</v>
      </c>
      <c r="J20" s="169">
        <v>100</v>
      </c>
      <c r="K20" s="119">
        <f t="shared" si="0"/>
        <v>0</v>
      </c>
      <c r="L20" s="119">
        <f t="shared" si="1"/>
        <v>0</v>
      </c>
    </row>
    <row r="21" spans="1:12" ht="150" x14ac:dyDescent="0.25">
      <c r="A21" s="28" t="s">
        <v>30</v>
      </c>
      <c r="B21" s="190" t="s">
        <v>133</v>
      </c>
      <c r="C21" s="168"/>
      <c r="D21" s="168"/>
      <c r="E21" s="168"/>
      <c r="F21" s="168"/>
      <c r="G21" s="162"/>
      <c r="H21" s="138"/>
      <c r="I21" s="36" t="s">
        <v>155</v>
      </c>
      <c r="J21" s="169">
        <v>260</v>
      </c>
      <c r="K21" s="119">
        <f t="shared" si="0"/>
        <v>0</v>
      </c>
      <c r="L21" s="119">
        <f t="shared" si="1"/>
        <v>0</v>
      </c>
    </row>
    <row r="22" spans="1:12" ht="111.75" customHeight="1" x14ac:dyDescent="0.25">
      <c r="A22" s="28" t="s">
        <v>54</v>
      </c>
      <c r="B22" s="38" t="s">
        <v>134</v>
      </c>
      <c r="C22" s="168"/>
      <c r="D22" s="168"/>
      <c r="E22" s="168"/>
      <c r="F22" s="168"/>
      <c r="G22" s="162"/>
      <c r="H22" s="138"/>
      <c r="I22" s="36" t="s">
        <v>110</v>
      </c>
      <c r="J22" s="169">
        <v>300</v>
      </c>
      <c r="K22" s="119">
        <f t="shared" si="0"/>
        <v>0</v>
      </c>
      <c r="L22" s="119">
        <f t="shared" si="1"/>
        <v>0</v>
      </c>
    </row>
    <row r="23" spans="1:12" ht="87" customHeight="1" x14ac:dyDescent="0.25">
      <c r="A23" s="28" t="s">
        <v>32</v>
      </c>
      <c r="B23" s="38" t="s">
        <v>135</v>
      </c>
      <c r="C23" s="168"/>
      <c r="D23" s="168"/>
      <c r="E23" s="168"/>
      <c r="F23" s="168"/>
      <c r="G23" s="162"/>
      <c r="H23" s="138"/>
      <c r="I23" s="36" t="s">
        <v>14</v>
      </c>
      <c r="J23" s="169">
        <v>40</v>
      </c>
      <c r="K23" s="119">
        <f t="shared" si="0"/>
        <v>0</v>
      </c>
      <c r="L23" s="119">
        <f t="shared" si="1"/>
        <v>0</v>
      </c>
    </row>
    <row r="24" spans="1:12" ht="120" x14ac:dyDescent="0.25">
      <c r="A24" s="28" t="s">
        <v>55</v>
      </c>
      <c r="B24" s="38" t="s">
        <v>136</v>
      </c>
      <c r="C24" s="168"/>
      <c r="D24" s="168"/>
      <c r="E24" s="168"/>
      <c r="F24" s="168"/>
      <c r="G24" s="162"/>
      <c r="H24" s="138"/>
      <c r="I24" s="36" t="s">
        <v>14</v>
      </c>
      <c r="J24" s="169">
        <v>20</v>
      </c>
      <c r="K24" s="119">
        <f t="shared" si="0"/>
        <v>0</v>
      </c>
      <c r="L24" s="119">
        <f t="shared" si="1"/>
        <v>0</v>
      </c>
    </row>
    <row r="25" spans="1:12" ht="90" customHeight="1" x14ac:dyDescent="0.25">
      <c r="A25" s="28" t="s">
        <v>56</v>
      </c>
      <c r="B25" s="38" t="s">
        <v>137</v>
      </c>
      <c r="C25" s="168"/>
      <c r="D25" s="168"/>
      <c r="E25" s="168"/>
      <c r="F25" s="168"/>
      <c r="G25" s="162"/>
      <c r="H25" s="138"/>
      <c r="I25" s="36" t="s">
        <v>14</v>
      </c>
      <c r="J25" s="169">
        <v>30</v>
      </c>
      <c r="K25" s="119">
        <f t="shared" si="0"/>
        <v>0</v>
      </c>
      <c r="L25" s="119">
        <f t="shared" si="1"/>
        <v>0</v>
      </c>
    </row>
    <row r="26" spans="1:12" ht="63.75" customHeight="1" x14ac:dyDescent="0.25">
      <c r="A26" s="28" t="s">
        <v>33</v>
      </c>
      <c r="B26" s="38" t="s">
        <v>138</v>
      </c>
      <c r="C26" s="168"/>
      <c r="D26" s="168"/>
      <c r="E26" s="168"/>
      <c r="F26" s="168"/>
      <c r="G26" s="162"/>
      <c r="H26" s="138"/>
      <c r="I26" s="36" t="s">
        <v>14</v>
      </c>
      <c r="J26" s="169">
        <v>30</v>
      </c>
      <c r="K26" s="119">
        <f t="shared" si="0"/>
        <v>0</v>
      </c>
      <c r="L26" s="119">
        <f t="shared" si="1"/>
        <v>0</v>
      </c>
    </row>
    <row r="27" spans="1:12" ht="53.25" customHeight="1" x14ac:dyDescent="0.25">
      <c r="A27" s="28" t="s">
        <v>34</v>
      </c>
      <c r="B27" s="38" t="s">
        <v>139</v>
      </c>
      <c r="C27" s="168"/>
      <c r="D27" s="168"/>
      <c r="E27" s="168"/>
      <c r="F27" s="168"/>
      <c r="G27" s="162"/>
      <c r="H27" s="138"/>
      <c r="I27" s="36" t="s">
        <v>14</v>
      </c>
      <c r="J27" s="169">
        <v>30</v>
      </c>
      <c r="K27" s="119">
        <f t="shared" si="0"/>
        <v>0</v>
      </c>
      <c r="L27" s="119">
        <f t="shared" si="1"/>
        <v>0</v>
      </c>
    </row>
    <row r="28" spans="1:12" ht="180" x14ac:dyDescent="0.25">
      <c r="A28" s="28" t="s">
        <v>35</v>
      </c>
      <c r="B28" s="37" t="s">
        <v>140</v>
      </c>
      <c r="C28" s="168"/>
      <c r="D28" s="168"/>
      <c r="E28" s="168"/>
      <c r="F28" s="168"/>
      <c r="G28" s="162"/>
      <c r="H28" s="138"/>
      <c r="I28" s="36" t="s">
        <v>14</v>
      </c>
      <c r="J28" s="169">
        <v>30</v>
      </c>
      <c r="K28" s="119">
        <f t="shared" si="0"/>
        <v>0</v>
      </c>
      <c r="L28" s="119">
        <f t="shared" si="1"/>
        <v>0</v>
      </c>
    </row>
    <row r="29" spans="1:12" ht="90" x14ac:dyDescent="0.25">
      <c r="A29" s="28" t="s">
        <v>37</v>
      </c>
      <c r="B29" s="37" t="s">
        <v>141</v>
      </c>
      <c r="C29" s="168"/>
      <c r="D29" s="168"/>
      <c r="E29" s="168"/>
      <c r="F29" s="168"/>
      <c r="G29" s="162"/>
      <c r="H29" s="138"/>
      <c r="I29" s="36" t="s">
        <v>14</v>
      </c>
      <c r="J29" s="169">
        <v>20</v>
      </c>
      <c r="K29" s="119">
        <f t="shared" si="0"/>
        <v>0</v>
      </c>
      <c r="L29" s="119">
        <f t="shared" si="1"/>
        <v>0</v>
      </c>
    </row>
    <row r="30" spans="1:12" ht="135" x14ac:dyDescent="0.25">
      <c r="A30" s="28" t="s">
        <v>39</v>
      </c>
      <c r="B30" s="37" t="s">
        <v>142</v>
      </c>
      <c r="C30" s="168"/>
      <c r="D30" s="168"/>
      <c r="E30" s="168"/>
      <c r="F30" s="168"/>
      <c r="G30" s="162"/>
      <c r="H30" s="138"/>
      <c r="I30" s="36" t="s">
        <v>14</v>
      </c>
      <c r="J30" s="169">
        <v>20</v>
      </c>
      <c r="K30" s="119">
        <f t="shared" si="0"/>
        <v>0</v>
      </c>
      <c r="L30" s="119">
        <f t="shared" si="1"/>
        <v>0</v>
      </c>
    </row>
    <row r="31" spans="1:12" ht="30" x14ac:dyDescent="0.25">
      <c r="A31" s="28" t="s">
        <v>40</v>
      </c>
      <c r="B31" s="37" t="s">
        <v>182</v>
      </c>
      <c r="C31" s="168"/>
      <c r="D31" s="168"/>
      <c r="E31" s="168"/>
      <c r="F31" s="168"/>
      <c r="G31" s="162"/>
      <c r="H31" s="138"/>
      <c r="I31" s="36" t="s">
        <v>14</v>
      </c>
      <c r="J31" s="169">
        <v>40</v>
      </c>
      <c r="K31" s="119">
        <f t="shared" si="0"/>
        <v>0</v>
      </c>
      <c r="L31" s="119">
        <f t="shared" si="1"/>
        <v>0</v>
      </c>
    </row>
    <row r="32" spans="1:12" ht="105" x14ac:dyDescent="0.25">
      <c r="A32" s="28" t="s">
        <v>42</v>
      </c>
      <c r="B32" s="38" t="s">
        <v>143</v>
      </c>
      <c r="C32" s="168"/>
      <c r="D32" s="168"/>
      <c r="E32" s="168"/>
      <c r="F32" s="168"/>
      <c r="G32" s="162"/>
      <c r="H32" s="138"/>
      <c r="I32" s="36" t="s">
        <v>14</v>
      </c>
      <c r="J32" s="169">
        <v>1000</v>
      </c>
      <c r="K32" s="119">
        <f t="shared" si="0"/>
        <v>0</v>
      </c>
      <c r="L32" s="119">
        <f t="shared" si="1"/>
        <v>0</v>
      </c>
    </row>
    <row r="33" spans="1:18" x14ac:dyDescent="0.25">
      <c r="A33" s="28" t="s">
        <v>43</v>
      </c>
      <c r="B33" s="38" t="s">
        <v>144</v>
      </c>
      <c r="C33" s="168"/>
      <c r="D33" s="168"/>
      <c r="E33" s="168"/>
      <c r="F33" s="168"/>
      <c r="G33" s="162"/>
      <c r="H33" s="138"/>
      <c r="I33" s="36" t="s">
        <v>14</v>
      </c>
      <c r="J33" s="169">
        <v>100</v>
      </c>
      <c r="K33" s="119">
        <f t="shared" si="0"/>
        <v>0</v>
      </c>
      <c r="L33" s="119">
        <f t="shared" si="1"/>
        <v>0</v>
      </c>
    </row>
    <row r="34" spans="1:18" ht="131.25" customHeight="1" x14ac:dyDescent="0.25">
      <c r="A34" s="28" t="s">
        <v>45</v>
      </c>
      <c r="B34" s="38" t="s">
        <v>145</v>
      </c>
      <c r="C34" s="168"/>
      <c r="D34" s="168"/>
      <c r="E34" s="168"/>
      <c r="F34" s="168"/>
      <c r="G34" s="162"/>
      <c r="H34" s="138"/>
      <c r="I34" s="36" t="s">
        <v>14</v>
      </c>
      <c r="J34" s="169">
        <v>60</v>
      </c>
      <c r="K34" s="119">
        <f t="shared" si="0"/>
        <v>0</v>
      </c>
      <c r="L34" s="119">
        <f t="shared" si="1"/>
        <v>0</v>
      </c>
    </row>
    <row r="35" spans="1:18" x14ac:dyDescent="0.25">
      <c r="A35" s="28" t="s">
        <v>57</v>
      </c>
      <c r="B35" s="38" t="s">
        <v>114</v>
      </c>
      <c r="C35" s="168"/>
      <c r="D35" s="168"/>
      <c r="E35" s="168"/>
      <c r="F35" s="168"/>
      <c r="G35" s="162"/>
      <c r="H35" s="138"/>
      <c r="I35" s="36" t="s">
        <v>14</v>
      </c>
      <c r="J35" s="169">
        <v>1000</v>
      </c>
      <c r="K35" s="119">
        <f t="shared" si="0"/>
        <v>0</v>
      </c>
      <c r="L35" s="119">
        <f t="shared" si="1"/>
        <v>0</v>
      </c>
    </row>
    <row r="36" spans="1:18" ht="192" customHeight="1" x14ac:dyDescent="0.25">
      <c r="A36" s="28" t="s">
        <v>47</v>
      </c>
      <c r="B36" s="38" t="s">
        <v>146</v>
      </c>
      <c r="C36" s="168"/>
      <c r="D36" s="168"/>
      <c r="E36" s="168"/>
      <c r="F36" s="168"/>
      <c r="G36" s="162"/>
      <c r="H36" s="138"/>
      <c r="I36" s="36" t="s">
        <v>14</v>
      </c>
      <c r="J36" s="169">
        <v>50</v>
      </c>
      <c r="K36" s="119">
        <f t="shared" si="0"/>
        <v>0</v>
      </c>
      <c r="L36" s="119">
        <f t="shared" si="1"/>
        <v>0</v>
      </c>
    </row>
    <row r="37" spans="1:18" ht="120" x14ac:dyDescent="0.25">
      <c r="A37" s="28" t="s">
        <v>58</v>
      </c>
      <c r="B37" s="38" t="s">
        <v>147</v>
      </c>
      <c r="C37" s="168"/>
      <c r="D37" s="168"/>
      <c r="E37" s="168"/>
      <c r="F37" s="168"/>
      <c r="G37" s="162"/>
      <c r="H37" s="138"/>
      <c r="I37" s="36" t="s">
        <v>14</v>
      </c>
      <c r="J37" s="169">
        <v>50</v>
      </c>
      <c r="K37" s="119">
        <f t="shared" si="0"/>
        <v>0</v>
      </c>
      <c r="L37" s="119">
        <f t="shared" si="1"/>
        <v>0</v>
      </c>
    </row>
    <row r="38" spans="1:18" ht="90" x14ac:dyDescent="0.25">
      <c r="A38" s="28" t="s">
        <v>59</v>
      </c>
      <c r="B38" s="37" t="s">
        <v>148</v>
      </c>
      <c r="C38" s="168"/>
      <c r="D38" s="168"/>
      <c r="E38" s="168"/>
      <c r="F38" s="168"/>
      <c r="G38" s="162"/>
      <c r="H38" s="138"/>
      <c r="I38" s="28" t="s">
        <v>155</v>
      </c>
      <c r="J38" s="169">
        <v>50</v>
      </c>
      <c r="K38" s="119">
        <f t="shared" si="0"/>
        <v>0</v>
      </c>
      <c r="L38" s="119">
        <f t="shared" si="1"/>
        <v>0</v>
      </c>
    </row>
    <row r="39" spans="1:18" ht="137.25" x14ac:dyDescent="0.25">
      <c r="A39" s="28" t="s">
        <v>60</v>
      </c>
      <c r="B39" s="37" t="s">
        <v>225</v>
      </c>
      <c r="C39" s="168"/>
      <c r="D39" s="168"/>
      <c r="E39" s="168"/>
      <c r="F39" s="168"/>
      <c r="G39" s="162"/>
      <c r="H39" s="138"/>
      <c r="I39" s="36" t="s">
        <v>156</v>
      </c>
      <c r="J39" s="169">
        <v>150</v>
      </c>
      <c r="K39" s="119">
        <f t="shared" si="0"/>
        <v>0</v>
      </c>
      <c r="L39" s="119">
        <f t="shared" si="1"/>
        <v>0</v>
      </c>
    </row>
    <row r="40" spans="1:18" ht="105" x14ac:dyDescent="0.25">
      <c r="A40" s="28" t="s">
        <v>61</v>
      </c>
      <c r="B40" s="38" t="s">
        <v>149</v>
      </c>
      <c r="C40" s="168"/>
      <c r="D40" s="168"/>
      <c r="E40" s="168"/>
      <c r="F40" s="168"/>
      <c r="G40" s="162"/>
      <c r="H40" s="138"/>
      <c r="I40" s="36" t="s">
        <v>14</v>
      </c>
      <c r="J40" s="169">
        <v>160</v>
      </c>
      <c r="K40" s="119">
        <f t="shared" si="0"/>
        <v>0</v>
      </c>
      <c r="L40" s="119">
        <f t="shared" si="1"/>
        <v>0</v>
      </c>
    </row>
    <row r="41" spans="1:18" ht="45" x14ac:dyDescent="0.25">
      <c r="A41" s="28" t="s">
        <v>62</v>
      </c>
      <c r="B41" s="38" t="s">
        <v>150</v>
      </c>
      <c r="C41" s="168"/>
      <c r="D41" s="168"/>
      <c r="E41" s="168"/>
      <c r="F41" s="168"/>
      <c r="G41" s="162"/>
      <c r="H41" s="138"/>
      <c r="I41" s="36" t="s">
        <v>14</v>
      </c>
      <c r="J41" s="169">
        <v>50</v>
      </c>
      <c r="K41" s="119">
        <f t="shared" si="0"/>
        <v>0</v>
      </c>
      <c r="L41" s="119">
        <f t="shared" si="1"/>
        <v>0</v>
      </c>
    </row>
    <row r="42" spans="1:18" ht="75" x14ac:dyDescent="0.25">
      <c r="A42" s="28" t="s">
        <v>63</v>
      </c>
      <c r="B42" s="37" t="s">
        <v>151</v>
      </c>
      <c r="C42" s="168"/>
      <c r="D42" s="168"/>
      <c r="E42" s="168"/>
      <c r="F42" s="168"/>
      <c r="G42" s="162"/>
      <c r="H42" s="138"/>
      <c r="I42" s="36" t="s">
        <v>14</v>
      </c>
      <c r="J42" s="169">
        <v>50</v>
      </c>
      <c r="K42" s="119">
        <f t="shared" si="0"/>
        <v>0</v>
      </c>
      <c r="L42" s="119">
        <f t="shared" si="1"/>
        <v>0</v>
      </c>
    </row>
    <row r="43" spans="1:18" x14ac:dyDescent="0.25">
      <c r="A43" s="28" t="s">
        <v>64</v>
      </c>
      <c r="B43" s="38" t="s">
        <v>152</v>
      </c>
      <c r="C43" s="168"/>
      <c r="D43" s="168"/>
      <c r="E43" s="168"/>
      <c r="F43" s="168"/>
      <c r="G43" s="162"/>
      <c r="H43" s="138"/>
      <c r="I43" s="36" t="s">
        <v>156</v>
      </c>
      <c r="J43" s="169">
        <v>50</v>
      </c>
      <c r="K43" s="119">
        <f t="shared" si="0"/>
        <v>0</v>
      </c>
      <c r="L43" s="119">
        <f t="shared" si="1"/>
        <v>0</v>
      </c>
    </row>
    <row r="44" spans="1:18" ht="90" x14ac:dyDescent="0.25">
      <c r="A44" s="28" t="s">
        <v>65</v>
      </c>
      <c r="B44" s="37" t="s">
        <v>153</v>
      </c>
      <c r="C44" s="168"/>
      <c r="D44" s="168"/>
      <c r="E44" s="168"/>
      <c r="F44" s="168"/>
      <c r="G44" s="162"/>
      <c r="H44" s="138"/>
      <c r="I44" s="36" t="s">
        <v>156</v>
      </c>
      <c r="J44" s="169">
        <v>20</v>
      </c>
      <c r="K44" s="119">
        <f t="shared" si="0"/>
        <v>0</v>
      </c>
      <c r="L44" s="119">
        <f t="shared" si="1"/>
        <v>0</v>
      </c>
      <c r="Q44" s="9"/>
      <c r="R44" s="9"/>
    </row>
    <row r="45" spans="1:18" ht="210" customHeight="1" x14ac:dyDescent="0.25">
      <c r="A45" s="28" t="s">
        <v>66</v>
      </c>
      <c r="B45" s="181" t="s">
        <v>174</v>
      </c>
      <c r="C45" s="168"/>
      <c r="D45" s="168"/>
      <c r="E45" s="168"/>
      <c r="F45" s="168"/>
      <c r="G45" s="162"/>
      <c r="H45" s="138"/>
      <c r="I45" s="137" t="s">
        <v>14</v>
      </c>
      <c r="J45" s="169">
        <v>200</v>
      </c>
      <c r="K45" s="119">
        <f t="shared" si="0"/>
        <v>0</v>
      </c>
      <c r="L45" s="119">
        <f t="shared" si="1"/>
        <v>0</v>
      </c>
    </row>
    <row r="46" spans="1:18" ht="180" x14ac:dyDescent="0.25">
      <c r="A46" s="28" t="s">
        <v>67</v>
      </c>
      <c r="B46" s="181" t="s">
        <v>175</v>
      </c>
      <c r="C46" s="168"/>
      <c r="D46" s="168"/>
      <c r="E46" s="168"/>
      <c r="F46" s="168"/>
      <c r="G46" s="162"/>
      <c r="H46" s="138"/>
      <c r="I46" s="138" t="s">
        <v>14</v>
      </c>
      <c r="J46" s="170">
        <v>5</v>
      </c>
      <c r="K46" s="119">
        <f t="shared" si="0"/>
        <v>0</v>
      </c>
      <c r="L46" s="119">
        <f t="shared" si="1"/>
        <v>0</v>
      </c>
    </row>
    <row r="47" spans="1:18" ht="60" x14ac:dyDescent="0.25">
      <c r="A47" s="28" t="s">
        <v>68</v>
      </c>
      <c r="B47" s="38" t="s">
        <v>186</v>
      </c>
      <c r="C47" s="168"/>
      <c r="D47" s="168"/>
      <c r="E47" s="168"/>
      <c r="F47" s="168"/>
      <c r="G47" s="162"/>
      <c r="H47" s="138"/>
      <c r="I47" s="138" t="s">
        <v>14</v>
      </c>
      <c r="J47" s="170">
        <v>10</v>
      </c>
      <c r="K47" s="119">
        <f t="shared" si="0"/>
        <v>0</v>
      </c>
      <c r="L47" s="119">
        <f t="shared" si="1"/>
        <v>0</v>
      </c>
    </row>
    <row r="48" spans="1:18" ht="60" x14ac:dyDescent="0.25">
      <c r="A48" s="28" t="s">
        <v>69</v>
      </c>
      <c r="B48" s="38" t="s">
        <v>187</v>
      </c>
      <c r="C48" s="168"/>
      <c r="D48" s="168"/>
      <c r="E48" s="168"/>
      <c r="F48" s="168"/>
      <c r="G48" s="162"/>
      <c r="H48" s="138"/>
      <c r="I48" s="138" t="s">
        <v>14</v>
      </c>
      <c r="J48" s="170">
        <v>100</v>
      </c>
      <c r="K48" s="119">
        <f t="shared" si="0"/>
        <v>0</v>
      </c>
      <c r="L48" s="119">
        <f t="shared" si="1"/>
        <v>0</v>
      </c>
    </row>
    <row r="49" spans="1:12" ht="60" x14ac:dyDescent="0.25">
      <c r="A49" s="28" t="s">
        <v>70</v>
      </c>
      <c r="B49" s="181" t="s">
        <v>198</v>
      </c>
      <c r="C49" s="103"/>
      <c r="D49" s="103"/>
      <c r="E49" s="103"/>
      <c r="F49" s="103"/>
      <c r="G49" s="103"/>
      <c r="H49" s="103"/>
      <c r="I49" s="138" t="s">
        <v>14</v>
      </c>
      <c r="J49" s="170">
        <v>20</v>
      </c>
      <c r="K49" s="119">
        <f t="shared" ref="K49:K50" si="2">J49*G49</f>
        <v>0</v>
      </c>
      <c r="L49" s="119">
        <f t="shared" ref="L49:L50" si="3">J49*H49</f>
        <v>0</v>
      </c>
    </row>
    <row r="50" spans="1:12" ht="30" x14ac:dyDescent="0.25">
      <c r="A50" s="28" t="s">
        <v>71</v>
      </c>
      <c r="B50" s="37" t="s">
        <v>199</v>
      </c>
      <c r="C50" s="103"/>
      <c r="D50" s="103"/>
      <c r="E50" s="103"/>
      <c r="F50" s="103"/>
      <c r="G50" s="103"/>
      <c r="H50" s="103"/>
      <c r="I50" s="138" t="s">
        <v>14</v>
      </c>
      <c r="J50" s="170">
        <v>50</v>
      </c>
      <c r="K50" s="119">
        <f t="shared" si="2"/>
        <v>0</v>
      </c>
      <c r="L50" s="119">
        <f t="shared" si="3"/>
        <v>0</v>
      </c>
    </row>
    <row r="51" spans="1:12" x14ac:dyDescent="0.25">
      <c r="A51" s="103"/>
      <c r="B51" s="189" t="s">
        <v>49</v>
      </c>
      <c r="C51" s="162"/>
      <c r="D51" s="162"/>
      <c r="E51" s="162"/>
      <c r="F51" s="163"/>
      <c r="G51" s="164"/>
      <c r="H51" s="165"/>
      <c r="I51" s="165"/>
      <c r="J51" s="171"/>
      <c r="K51" s="167">
        <f>SUM(K9:K50)</f>
        <v>0</v>
      </c>
      <c r="L51" s="167">
        <f>SUM(L9:L50)</f>
        <v>0</v>
      </c>
    </row>
    <row r="52" spans="1:12" x14ac:dyDescent="0.25">
      <c r="B52"/>
      <c r="F52" s="41"/>
      <c r="G52" s="42"/>
      <c r="H52" s="43"/>
      <c r="I52" s="43"/>
    </row>
    <row r="53" spans="1:12" x14ac:dyDescent="0.25">
      <c r="B53"/>
      <c r="F53" s="41"/>
      <c r="G53" s="139"/>
      <c r="H53" s="139"/>
      <c r="I53" s="139"/>
    </row>
    <row r="54" spans="1:12" x14ac:dyDescent="0.25">
      <c r="B54"/>
      <c r="I54" s="224" t="s">
        <v>50</v>
      </c>
      <c r="J54" s="224"/>
      <c r="K54" s="224"/>
      <c r="L54" s="224"/>
    </row>
    <row r="55" spans="1:12" x14ac:dyDescent="0.25">
      <c r="B55"/>
      <c r="F55" s="41"/>
      <c r="G55" s="42"/>
      <c r="H55" s="43"/>
      <c r="I55" s="44"/>
    </row>
    <row r="56" spans="1:12" x14ac:dyDescent="0.25">
      <c r="B56"/>
      <c r="F56" s="45"/>
      <c r="G56" s="41"/>
      <c r="H56" s="46"/>
      <c r="I56" s="47"/>
      <c r="J56" s="48"/>
      <c r="K56" s="48"/>
    </row>
    <row r="57" spans="1:12" x14ac:dyDescent="0.25">
      <c r="A57" s="16" t="s">
        <v>85</v>
      </c>
      <c r="B57" s="16"/>
      <c r="C57" s="16"/>
      <c r="F57" s="45"/>
      <c r="G57" s="45"/>
      <c r="H57" s="45"/>
      <c r="I57" s="45"/>
    </row>
    <row r="58" spans="1:12" x14ac:dyDescent="0.25">
      <c r="A58" s="16" t="s">
        <v>86</v>
      </c>
      <c r="B58" s="16"/>
      <c r="C58" s="16"/>
      <c r="F58" s="45"/>
      <c r="G58" s="45"/>
      <c r="H58" s="45"/>
      <c r="I58" s="45"/>
    </row>
    <row r="59" spans="1:12" x14ac:dyDescent="0.25">
      <c r="A59" s="16" t="s">
        <v>51</v>
      </c>
      <c r="B59" s="16"/>
      <c r="C59" s="16"/>
      <c r="F59" s="45"/>
      <c r="G59" s="45"/>
      <c r="H59" s="45"/>
      <c r="I59" s="45"/>
    </row>
    <row r="60" spans="1:12" x14ac:dyDescent="0.25">
      <c r="A60" s="16" t="s">
        <v>52</v>
      </c>
      <c r="B60" s="16"/>
      <c r="C60" s="16"/>
      <c r="F60" s="45"/>
      <c r="G60" s="45"/>
      <c r="H60" s="45"/>
      <c r="I60" s="45"/>
    </row>
    <row r="61" spans="1:12" x14ac:dyDescent="0.25">
      <c r="A61" s="16" t="s">
        <v>115</v>
      </c>
      <c r="B61" s="16"/>
      <c r="C61" s="16"/>
      <c r="F61" s="45"/>
      <c r="G61" s="45"/>
      <c r="H61" s="45"/>
      <c r="I61" s="45"/>
    </row>
    <row r="62" spans="1:12" x14ac:dyDescent="0.25">
      <c r="B62" s="134"/>
    </row>
    <row r="63" spans="1:12" x14ac:dyDescent="0.25">
      <c r="B63" s="134"/>
    </row>
    <row r="64" spans="1:12" x14ac:dyDescent="0.25">
      <c r="B64" s="134"/>
    </row>
  </sheetData>
  <mergeCells count="5">
    <mergeCell ref="J6:L7"/>
    <mergeCell ref="I54:L54"/>
    <mergeCell ref="A2:B2"/>
    <mergeCell ref="A6:I7"/>
    <mergeCell ref="A4:B4"/>
  </mergeCells>
  <phoneticPr fontId="11" type="noConversion"/>
  <pageMargins left="0.7" right="0.7" top="0.42708333333333331" bottom="0.54166666666666663" header="0.3" footer="0.3"/>
  <pageSetup paperSize="8" scale="7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R48"/>
  <sheetViews>
    <sheetView topLeftCell="A13" zoomScale="90" zoomScaleNormal="90" workbookViewId="0">
      <selection activeCell="B10" sqref="B10"/>
    </sheetView>
  </sheetViews>
  <sheetFormatPr defaultRowHeight="15" x14ac:dyDescent="0.25"/>
  <cols>
    <col min="2" max="2" width="84.5703125" style="102" customWidth="1"/>
    <col min="3" max="3" width="25.85546875" bestFit="1" customWidth="1"/>
    <col min="4" max="5" width="18.7109375" bestFit="1" customWidth="1"/>
    <col min="6" max="6" width="7.42578125" bestFit="1" customWidth="1"/>
    <col min="7" max="7" width="22.28515625" bestFit="1" customWidth="1"/>
    <col min="8" max="8" width="18.42578125" bestFit="1" customWidth="1"/>
    <col min="9" max="9" width="17.7109375" bestFit="1" customWidth="1"/>
    <col min="10" max="10" width="27.140625" bestFit="1" customWidth="1"/>
    <col min="11" max="11" width="19.5703125" bestFit="1" customWidth="1"/>
    <col min="12" max="12" width="16.140625" bestFit="1" customWidth="1"/>
  </cols>
  <sheetData>
    <row r="1" spans="1:18" ht="15.75" x14ac:dyDescent="0.25">
      <c r="A1" s="39"/>
      <c r="B1" s="98"/>
      <c r="C1" s="40"/>
      <c r="D1" s="40"/>
      <c r="E1" s="40"/>
      <c r="F1" s="6"/>
      <c r="G1" s="7"/>
      <c r="H1" s="8"/>
      <c r="I1" s="8"/>
      <c r="J1" s="1"/>
      <c r="K1" s="1"/>
      <c r="L1" s="1"/>
    </row>
    <row r="2" spans="1:18" ht="15.75" x14ac:dyDescent="0.25">
      <c r="A2" s="234" t="s">
        <v>0</v>
      </c>
      <c r="B2" s="234"/>
      <c r="C2" s="40"/>
      <c r="D2" s="40"/>
      <c r="E2" s="40"/>
      <c r="F2" s="49"/>
      <c r="G2" s="50"/>
      <c r="H2" s="51"/>
      <c r="I2" s="51"/>
      <c r="J2" s="1"/>
      <c r="K2" s="1"/>
      <c r="L2" s="1"/>
    </row>
    <row r="3" spans="1:18" ht="15.75" x14ac:dyDescent="0.25">
      <c r="A3" s="39"/>
      <c r="B3" s="98"/>
      <c r="C3" s="40"/>
      <c r="D3" s="40"/>
      <c r="E3" s="40"/>
      <c r="F3" s="49"/>
      <c r="G3" s="50"/>
      <c r="H3" s="51"/>
      <c r="I3" s="51"/>
      <c r="J3" s="1"/>
      <c r="K3" s="1"/>
      <c r="L3" s="1"/>
    </row>
    <row r="4" spans="1:18" ht="15.75" x14ac:dyDescent="0.25">
      <c r="A4" s="241" t="s">
        <v>205</v>
      </c>
      <c r="B4" s="241"/>
      <c r="C4" s="39"/>
      <c r="D4" s="39"/>
      <c r="E4" s="39"/>
      <c r="F4" s="6"/>
      <c r="G4" s="7"/>
      <c r="H4" s="8"/>
      <c r="I4" s="8"/>
      <c r="J4" s="1"/>
      <c r="K4" s="1"/>
      <c r="L4" s="1"/>
    </row>
    <row r="5" spans="1:18" ht="15.75" x14ac:dyDescent="0.25">
      <c r="A5" s="39"/>
      <c r="B5" s="98"/>
      <c r="C5" s="39"/>
      <c r="D5" s="39"/>
      <c r="E5" s="39"/>
      <c r="F5" s="6"/>
      <c r="G5" s="7"/>
      <c r="H5" s="8"/>
      <c r="I5" s="8"/>
      <c r="J5" s="1"/>
      <c r="K5" s="1"/>
      <c r="L5" s="1"/>
    </row>
    <row r="6" spans="1:18" ht="15.75" customHeight="1" x14ac:dyDescent="0.25">
      <c r="A6" s="235"/>
      <c r="B6" s="236"/>
      <c r="C6" s="236"/>
      <c r="D6" s="236"/>
      <c r="E6" s="236"/>
      <c r="F6" s="236"/>
      <c r="G6" s="236"/>
      <c r="H6" s="236"/>
      <c r="I6" s="237"/>
      <c r="J6" s="242" t="s">
        <v>200</v>
      </c>
      <c r="K6" s="242"/>
      <c r="L6" s="242"/>
    </row>
    <row r="7" spans="1:18" ht="15.75" customHeight="1" x14ac:dyDescent="0.25">
      <c r="A7" s="238"/>
      <c r="B7" s="239"/>
      <c r="C7" s="239"/>
      <c r="D7" s="239"/>
      <c r="E7" s="239"/>
      <c r="F7" s="239"/>
      <c r="G7" s="239"/>
      <c r="H7" s="239"/>
      <c r="I7" s="240"/>
      <c r="J7" s="242"/>
      <c r="K7" s="242"/>
      <c r="L7" s="242"/>
    </row>
    <row r="8" spans="1:18" ht="15.75" x14ac:dyDescent="0.25">
      <c r="A8" s="75" t="s">
        <v>2</v>
      </c>
      <c r="B8" s="75" t="s">
        <v>53</v>
      </c>
      <c r="C8" s="76" t="s">
        <v>4</v>
      </c>
      <c r="D8" s="76" t="s">
        <v>5</v>
      </c>
      <c r="E8" s="76" t="s">
        <v>6</v>
      </c>
      <c r="F8" s="76" t="s">
        <v>8</v>
      </c>
      <c r="G8" s="77" t="s">
        <v>9</v>
      </c>
      <c r="H8" s="78" t="s">
        <v>10</v>
      </c>
      <c r="I8" s="75" t="s">
        <v>7</v>
      </c>
      <c r="J8" s="140" t="s">
        <v>201</v>
      </c>
      <c r="K8" s="79" t="s">
        <v>11</v>
      </c>
      <c r="L8" s="77" t="s">
        <v>12</v>
      </c>
    </row>
    <row r="9" spans="1:18" ht="161.25" customHeight="1" x14ac:dyDescent="0.25">
      <c r="A9" s="59" t="s">
        <v>13</v>
      </c>
      <c r="B9" s="67" t="s">
        <v>233</v>
      </c>
      <c r="C9" s="82"/>
      <c r="D9" s="82"/>
      <c r="E9" s="82"/>
      <c r="F9" s="83"/>
      <c r="G9" s="82"/>
      <c r="H9" s="84">
        <f>G9+(F9*G9)</f>
        <v>0</v>
      </c>
      <c r="I9" s="85" t="s">
        <v>14</v>
      </c>
      <c r="J9" s="86">
        <v>1500000</v>
      </c>
      <c r="K9" s="87">
        <v>0</v>
      </c>
      <c r="L9" s="87">
        <v>0</v>
      </c>
    </row>
    <row r="10" spans="1:18" ht="156" customHeight="1" x14ac:dyDescent="0.25">
      <c r="A10" s="59" t="s">
        <v>15</v>
      </c>
      <c r="B10" s="67" t="s">
        <v>234</v>
      </c>
      <c r="C10" s="82"/>
      <c r="D10" s="82"/>
      <c r="E10" s="82"/>
      <c r="F10" s="83"/>
      <c r="G10" s="82"/>
      <c r="H10" s="84">
        <f>G10+(F10*G10)</f>
        <v>0</v>
      </c>
      <c r="I10" s="85" t="s">
        <v>14</v>
      </c>
      <c r="J10" s="86">
        <v>2500000</v>
      </c>
      <c r="K10" s="87">
        <v>0</v>
      </c>
      <c r="L10" s="87">
        <f t="shared" ref="L10:L15" si="0">J10*H10</f>
        <v>0</v>
      </c>
    </row>
    <row r="11" spans="1:18" ht="161.25" customHeight="1" x14ac:dyDescent="0.25">
      <c r="A11" s="59" t="s">
        <v>16</v>
      </c>
      <c r="B11" s="67" t="s">
        <v>235</v>
      </c>
      <c r="C11" s="82"/>
      <c r="D11" s="82"/>
      <c r="E11" s="82"/>
      <c r="F11" s="83"/>
      <c r="G11" s="82"/>
      <c r="H11" s="84">
        <f>G11+(F11*G11)</f>
        <v>0</v>
      </c>
      <c r="I11" s="85" t="s">
        <v>14</v>
      </c>
      <c r="J11" s="86">
        <v>350000</v>
      </c>
      <c r="K11" s="87">
        <f t="shared" ref="K11:K15" si="1">J11*G11</f>
        <v>0</v>
      </c>
      <c r="L11" s="87">
        <f t="shared" si="0"/>
        <v>0</v>
      </c>
    </row>
    <row r="12" spans="1:18" ht="195" customHeight="1" x14ac:dyDescent="0.25">
      <c r="A12" s="59" t="s">
        <v>17</v>
      </c>
      <c r="B12" s="67" t="s">
        <v>236</v>
      </c>
      <c r="C12" s="82"/>
      <c r="D12" s="82"/>
      <c r="E12" s="82"/>
      <c r="F12" s="83"/>
      <c r="G12" s="82"/>
      <c r="H12" s="84">
        <f t="shared" ref="H12:H14" si="2">G12+(F12*G12)</f>
        <v>0</v>
      </c>
      <c r="I12" s="85" t="s">
        <v>14</v>
      </c>
      <c r="J12" s="86">
        <v>10000</v>
      </c>
      <c r="K12" s="87">
        <f t="shared" si="1"/>
        <v>0</v>
      </c>
      <c r="L12" s="87">
        <f t="shared" si="0"/>
        <v>0</v>
      </c>
    </row>
    <row r="13" spans="1:18" ht="192" customHeight="1" x14ac:dyDescent="0.25">
      <c r="A13" s="59" t="s">
        <v>18</v>
      </c>
      <c r="B13" s="67" t="s">
        <v>237</v>
      </c>
      <c r="C13" s="82"/>
      <c r="D13" s="82"/>
      <c r="E13" s="82"/>
      <c r="F13" s="83"/>
      <c r="G13" s="82"/>
      <c r="H13" s="84">
        <f t="shared" si="2"/>
        <v>0</v>
      </c>
      <c r="I13" s="85" t="s">
        <v>14</v>
      </c>
      <c r="J13" s="86">
        <v>30000</v>
      </c>
      <c r="K13" s="87">
        <f t="shared" si="1"/>
        <v>0</v>
      </c>
      <c r="L13" s="87">
        <f t="shared" si="0"/>
        <v>0</v>
      </c>
    </row>
    <row r="14" spans="1:18" ht="90" customHeight="1" x14ac:dyDescent="0.25">
      <c r="A14" s="59" t="s">
        <v>19</v>
      </c>
      <c r="B14" s="67" t="s">
        <v>159</v>
      </c>
      <c r="C14" s="82"/>
      <c r="D14" s="82"/>
      <c r="E14" s="82"/>
      <c r="F14" s="83"/>
      <c r="G14" s="82"/>
      <c r="H14" s="84">
        <f t="shared" si="2"/>
        <v>0</v>
      </c>
      <c r="I14" s="85" t="s">
        <v>14</v>
      </c>
      <c r="J14" s="86">
        <v>12000</v>
      </c>
      <c r="K14" s="87">
        <f t="shared" si="1"/>
        <v>0</v>
      </c>
      <c r="L14" s="87">
        <f t="shared" si="0"/>
        <v>0</v>
      </c>
    </row>
    <row r="15" spans="1:18" ht="39" customHeight="1" x14ac:dyDescent="0.25">
      <c r="A15" s="59" t="s">
        <v>20</v>
      </c>
      <c r="B15" s="67" t="s">
        <v>238</v>
      </c>
      <c r="C15" s="82"/>
      <c r="D15" s="82"/>
      <c r="E15" s="82"/>
      <c r="F15" s="83"/>
      <c r="G15" s="82"/>
      <c r="H15" s="84">
        <f>G15+(F15*G15)</f>
        <v>0</v>
      </c>
      <c r="I15" s="85" t="s">
        <v>14</v>
      </c>
      <c r="J15" s="86">
        <v>15500</v>
      </c>
      <c r="K15" s="87">
        <f t="shared" si="1"/>
        <v>0</v>
      </c>
      <c r="L15" s="87">
        <f t="shared" si="0"/>
        <v>0</v>
      </c>
      <c r="R15" s="22"/>
    </row>
    <row r="16" spans="1:18" ht="15.75" x14ac:dyDescent="0.25">
      <c r="A16" s="88"/>
      <c r="B16" s="191" t="s">
        <v>49</v>
      </c>
      <c r="C16" s="89"/>
      <c r="D16" s="89"/>
      <c r="E16" s="89"/>
      <c r="F16" s="90"/>
      <c r="G16" s="89"/>
      <c r="H16" s="91"/>
      <c r="I16" s="91"/>
      <c r="J16" s="92"/>
      <c r="K16" s="93">
        <f>SUM(K9:K15)</f>
        <v>0</v>
      </c>
      <c r="L16" s="93">
        <f>SUM(L9:L15)</f>
        <v>0</v>
      </c>
    </row>
    <row r="17" spans="1:12" ht="15.75" x14ac:dyDescent="0.25">
      <c r="A17" s="63"/>
      <c r="B17" s="99"/>
      <c r="C17" s="63"/>
      <c r="D17" s="63"/>
      <c r="E17" s="63"/>
      <c r="F17" s="63"/>
      <c r="G17" s="63"/>
      <c r="H17" s="63"/>
      <c r="I17" s="63"/>
      <c r="J17" s="94"/>
      <c r="K17" s="95"/>
      <c r="L17" s="95"/>
    </row>
    <row r="18" spans="1:12" ht="15.75" x14ac:dyDescent="0.25">
      <c r="A18" s="63"/>
      <c r="B18" s="99"/>
      <c r="C18" s="63"/>
      <c r="D18" s="15"/>
      <c r="E18" s="15"/>
      <c r="F18" s="15"/>
      <c r="G18" s="15"/>
      <c r="H18" s="63"/>
      <c r="I18" s="243" t="s">
        <v>50</v>
      </c>
      <c r="J18" s="243"/>
      <c r="K18" s="243"/>
      <c r="L18" s="243"/>
    </row>
    <row r="19" spans="1:12" ht="15.75" x14ac:dyDescent="0.25">
      <c r="A19" s="63"/>
      <c r="B19" s="99"/>
      <c r="C19" s="63"/>
      <c r="D19" s="15"/>
      <c r="E19" s="15"/>
      <c r="F19" s="20"/>
      <c r="G19" s="21"/>
      <c r="H19" s="8"/>
      <c r="I19" s="62"/>
      <c r="J19" s="1"/>
      <c r="K19" s="1"/>
      <c r="L19" s="1"/>
    </row>
    <row r="20" spans="1:12" ht="15.75" x14ac:dyDescent="0.25">
      <c r="A20" s="63"/>
      <c r="B20" s="99"/>
      <c r="C20" s="63"/>
      <c r="D20" s="63"/>
      <c r="E20" s="63"/>
      <c r="F20" s="63"/>
      <c r="G20" s="63"/>
      <c r="H20" s="64"/>
      <c r="I20" s="65"/>
      <c r="J20" s="66"/>
      <c r="K20" s="66"/>
      <c r="L20" s="1"/>
    </row>
    <row r="21" spans="1:12" ht="15.75" x14ac:dyDescent="0.25">
      <c r="A21" s="63"/>
      <c r="B21" s="99"/>
      <c r="C21" s="63"/>
      <c r="D21" s="63"/>
      <c r="E21" s="63"/>
      <c r="F21" s="63"/>
      <c r="G21" s="63"/>
      <c r="H21" s="63"/>
      <c r="I21" s="63"/>
      <c r="J21" s="94"/>
      <c r="K21" s="95"/>
      <c r="L21" s="95"/>
    </row>
    <row r="22" spans="1:12" ht="15.75" x14ac:dyDescent="0.25">
      <c r="A22" s="15" t="s">
        <v>85</v>
      </c>
      <c r="B22" s="99"/>
      <c r="C22" s="15"/>
      <c r="D22" s="15"/>
      <c r="E22" s="15"/>
      <c r="F22" s="96"/>
      <c r="G22" s="96"/>
      <c r="H22" s="63"/>
      <c r="I22" s="74"/>
      <c r="J22" s="233"/>
      <c r="K22" s="233"/>
      <c r="L22" s="97"/>
    </row>
    <row r="23" spans="1:12" ht="15.75" x14ac:dyDescent="0.25">
      <c r="A23" s="1" t="s">
        <v>86</v>
      </c>
      <c r="B23" s="100"/>
      <c r="C23" s="1"/>
      <c r="D23" s="1"/>
      <c r="E23" s="1"/>
      <c r="F23" s="63"/>
      <c r="G23" s="63"/>
      <c r="H23" s="63"/>
      <c r="I23" s="63"/>
      <c r="J23" s="1"/>
      <c r="K23" s="1"/>
      <c r="L23" s="1"/>
    </row>
    <row r="24" spans="1:12" ht="15.75" x14ac:dyDescent="0.25">
      <c r="A24" s="1" t="s">
        <v>51</v>
      </c>
      <c r="B24" s="100"/>
      <c r="C24" s="1"/>
      <c r="D24" s="1"/>
      <c r="E24" s="1"/>
      <c r="F24" s="63"/>
      <c r="G24" s="63"/>
      <c r="H24" s="63"/>
      <c r="I24" s="63"/>
      <c r="J24" s="1"/>
      <c r="K24" s="1"/>
      <c r="L24" s="1"/>
    </row>
    <row r="25" spans="1:12" ht="15.75" x14ac:dyDescent="0.25">
      <c r="A25" s="1" t="s">
        <v>52</v>
      </c>
      <c r="B25" s="100"/>
      <c r="C25" s="1"/>
      <c r="D25" s="1"/>
      <c r="E25" s="1"/>
      <c r="F25" s="63"/>
      <c r="G25" s="63"/>
      <c r="H25" s="63"/>
      <c r="I25" s="63"/>
      <c r="J25" s="1"/>
      <c r="K25" s="1"/>
      <c r="L25" s="1"/>
    </row>
    <row r="26" spans="1:12" x14ac:dyDescent="0.25">
      <c r="A26" s="13"/>
      <c r="B26" s="101"/>
      <c r="C26" s="2"/>
      <c r="D26" s="2"/>
      <c r="E26" s="2"/>
      <c r="F26" s="10"/>
      <c r="G26" s="10"/>
      <c r="H26" s="10"/>
      <c r="I26" s="10"/>
    </row>
    <row r="27" spans="1:12" x14ac:dyDescent="0.25">
      <c r="A27" s="13"/>
      <c r="B27" s="101"/>
      <c r="C27" s="11"/>
      <c r="D27" s="11"/>
      <c r="E27" s="11"/>
      <c r="F27" s="12"/>
      <c r="G27" s="12"/>
      <c r="H27" s="12"/>
      <c r="I27" s="12"/>
    </row>
    <row r="28" spans="1:12" x14ac:dyDescent="0.25">
      <c r="A28" s="13"/>
      <c r="B28" s="101"/>
      <c r="C28" s="11"/>
      <c r="D28" s="11"/>
      <c r="E28" s="11"/>
      <c r="F28" s="11"/>
      <c r="G28" s="11"/>
      <c r="H28" s="11"/>
      <c r="I28" s="11"/>
    </row>
    <row r="29" spans="1:12" x14ac:dyDescent="0.25">
      <c r="A29" s="13"/>
      <c r="B29" s="101"/>
      <c r="C29" s="11"/>
      <c r="D29" s="11"/>
      <c r="E29" s="11"/>
      <c r="F29" s="11"/>
      <c r="G29" s="11"/>
      <c r="H29" s="11"/>
      <c r="I29" s="11"/>
    </row>
    <row r="30" spans="1:12" x14ac:dyDescent="0.25">
      <c r="A30" s="13"/>
      <c r="B30" s="101"/>
      <c r="C30" s="11"/>
      <c r="D30" s="11"/>
      <c r="E30" s="11"/>
      <c r="F30" s="11"/>
      <c r="G30" s="11"/>
      <c r="H30" s="11"/>
      <c r="I30" s="11"/>
    </row>
    <row r="31" spans="1:12" x14ac:dyDescent="0.25">
      <c r="A31" s="13"/>
      <c r="B31" s="101"/>
      <c r="C31" s="11"/>
      <c r="D31" s="11"/>
      <c r="E31" s="11"/>
      <c r="F31" s="11"/>
      <c r="G31" s="11"/>
      <c r="H31" s="11"/>
      <c r="I31" s="11"/>
    </row>
    <row r="32" spans="1:12" x14ac:dyDescent="0.25">
      <c r="A32" s="13"/>
      <c r="B32" s="101"/>
      <c r="C32" s="11"/>
      <c r="D32" s="11"/>
      <c r="E32" s="11"/>
      <c r="F32" s="11"/>
      <c r="G32" s="11"/>
      <c r="H32" s="11"/>
      <c r="I32" s="11"/>
    </row>
    <row r="33" spans="1:9" x14ac:dyDescent="0.25">
      <c r="A33" s="13"/>
      <c r="B33" s="101"/>
      <c r="C33" s="11"/>
      <c r="D33" s="11"/>
      <c r="E33" s="11"/>
      <c r="F33" s="11"/>
      <c r="G33" s="11"/>
      <c r="H33" s="11"/>
      <c r="I33" s="11"/>
    </row>
    <row r="34" spans="1:9" x14ac:dyDescent="0.25">
      <c r="A34" s="13"/>
      <c r="B34" s="101"/>
      <c r="C34" s="11"/>
      <c r="D34" s="11"/>
      <c r="E34" s="11"/>
      <c r="F34" s="11"/>
      <c r="G34" s="11"/>
      <c r="H34" s="11"/>
      <c r="I34" s="11"/>
    </row>
    <row r="35" spans="1:9" x14ac:dyDescent="0.25">
      <c r="A35" s="13"/>
      <c r="B35" s="101"/>
      <c r="C35" s="11"/>
      <c r="D35" s="11"/>
      <c r="E35" s="11"/>
      <c r="F35" s="11"/>
      <c r="G35" s="11"/>
      <c r="H35" s="11"/>
      <c r="I35" s="11"/>
    </row>
    <row r="36" spans="1:9" x14ac:dyDescent="0.25">
      <c r="A36" s="13"/>
      <c r="B36" s="101"/>
      <c r="C36" s="11"/>
      <c r="D36" s="11"/>
      <c r="E36" s="11"/>
      <c r="F36" s="11"/>
      <c r="G36" s="11"/>
      <c r="H36" s="11"/>
      <c r="I36" s="11"/>
    </row>
    <row r="37" spans="1:9" x14ac:dyDescent="0.25">
      <c r="A37" s="13"/>
      <c r="B37" s="101"/>
      <c r="C37" s="11"/>
      <c r="D37" s="11"/>
      <c r="E37" s="11"/>
      <c r="F37" s="11"/>
      <c r="G37" s="11"/>
      <c r="H37" s="11"/>
      <c r="I37" s="11"/>
    </row>
    <row r="38" spans="1:9" x14ac:dyDescent="0.25">
      <c r="A38" s="13"/>
      <c r="B38" s="101"/>
      <c r="C38" s="11"/>
      <c r="D38" s="11"/>
      <c r="E38" s="11"/>
      <c r="F38" s="11"/>
      <c r="G38" s="11"/>
      <c r="H38" s="11"/>
      <c r="I38" s="11"/>
    </row>
    <row r="39" spans="1:9" x14ac:dyDescent="0.25">
      <c r="A39" s="13"/>
      <c r="B39" s="101"/>
      <c r="C39" s="11"/>
      <c r="D39" s="11"/>
      <c r="E39" s="11"/>
      <c r="F39" s="11"/>
      <c r="G39" s="11"/>
      <c r="H39" s="11"/>
      <c r="I39" s="11"/>
    </row>
    <row r="40" spans="1:9" x14ac:dyDescent="0.25">
      <c r="A40" s="13"/>
      <c r="B40" s="101"/>
    </row>
    <row r="41" spans="1:9" x14ac:dyDescent="0.25">
      <c r="A41" s="13"/>
      <c r="B41" s="101"/>
    </row>
    <row r="42" spans="1:9" x14ac:dyDescent="0.25">
      <c r="A42" s="13"/>
      <c r="B42" s="101"/>
    </row>
    <row r="43" spans="1:9" x14ac:dyDescent="0.25">
      <c r="A43" s="13"/>
      <c r="B43" s="101"/>
    </row>
    <row r="44" spans="1:9" x14ac:dyDescent="0.25">
      <c r="A44" s="13"/>
      <c r="B44" s="101"/>
    </row>
    <row r="45" spans="1:9" x14ac:dyDescent="0.25">
      <c r="A45" s="13"/>
      <c r="B45" s="101"/>
    </row>
    <row r="46" spans="1:9" x14ac:dyDescent="0.25">
      <c r="A46" s="13"/>
      <c r="B46" s="101"/>
    </row>
    <row r="47" spans="1:9" x14ac:dyDescent="0.25">
      <c r="A47" s="13"/>
      <c r="B47" s="101"/>
    </row>
    <row r="48" spans="1:9" x14ac:dyDescent="0.25">
      <c r="A48" s="13"/>
      <c r="B48" s="101"/>
    </row>
  </sheetData>
  <mergeCells count="6">
    <mergeCell ref="J22:K22"/>
    <mergeCell ref="A2:B2"/>
    <mergeCell ref="A6:I7"/>
    <mergeCell ref="A4:B4"/>
    <mergeCell ref="J6:L7"/>
    <mergeCell ref="I18:L18"/>
  </mergeCells>
  <phoneticPr fontId="11" type="noConversion"/>
  <pageMargins left="0.7" right="0.7" top="0.75" bottom="0.75" header="0.3" footer="0.3"/>
  <pageSetup paperSize="8" scale="56"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33"/>
  <sheetViews>
    <sheetView zoomScale="90" zoomScaleNormal="90" workbookViewId="0">
      <selection activeCell="E15" sqref="E15"/>
    </sheetView>
  </sheetViews>
  <sheetFormatPr defaultRowHeight="15" x14ac:dyDescent="0.25"/>
  <cols>
    <col min="1" max="1" width="9.140625" style="123"/>
    <col min="2" max="2" width="61.42578125" style="102" customWidth="1"/>
    <col min="3" max="3" width="25.85546875" style="123" bestFit="1" customWidth="1"/>
    <col min="4" max="5" width="18.7109375" style="123" bestFit="1" customWidth="1"/>
    <col min="6" max="6" width="7.42578125" style="123" bestFit="1" customWidth="1"/>
    <col min="7" max="7" width="22.28515625" style="123" bestFit="1" customWidth="1"/>
    <col min="8" max="8" width="22.42578125" style="123" bestFit="1" customWidth="1"/>
    <col min="9" max="9" width="17.7109375" style="123" bestFit="1" customWidth="1"/>
    <col min="10" max="10" width="27.140625" style="123" bestFit="1" customWidth="1"/>
    <col min="11" max="11" width="19.5703125" style="123" bestFit="1" customWidth="1"/>
    <col min="12" max="12" width="16.140625" style="123" bestFit="1" customWidth="1"/>
  </cols>
  <sheetData>
    <row r="1" spans="1:12" ht="15.75" x14ac:dyDescent="0.25">
      <c r="A1" s="100"/>
      <c r="B1" s="100"/>
      <c r="C1" s="100"/>
      <c r="D1" s="100"/>
      <c r="E1" s="100"/>
      <c r="F1" s="100"/>
      <c r="G1" s="100"/>
      <c r="H1" s="100"/>
      <c r="I1" s="100"/>
      <c r="J1" s="100"/>
      <c r="K1" s="100"/>
      <c r="L1" s="100"/>
    </row>
    <row r="2" spans="1:12" ht="15.75" x14ac:dyDescent="0.25">
      <c r="A2" s="246" t="s">
        <v>0</v>
      </c>
      <c r="B2" s="246"/>
      <c r="C2" s="148"/>
      <c r="D2" s="148"/>
      <c r="E2" s="148"/>
      <c r="F2" s="154"/>
      <c r="G2" s="155"/>
      <c r="H2" s="151"/>
      <c r="I2" s="151"/>
      <c r="J2" s="100"/>
      <c r="K2" s="100"/>
      <c r="L2" s="100"/>
    </row>
    <row r="3" spans="1:12" ht="16.5" customHeight="1" x14ac:dyDescent="0.25">
      <c r="A3" s="98"/>
      <c r="B3" s="98"/>
      <c r="C3" s="148"/>
      <c r="D3" s="148"/>
      <c r="E3" s="148"/>
      <c r="F3" s="154"/>
      <c r="G3" s="155"/>
      <c r="H3" s="151"/>
      <c r="I3" s="151"/>
      <c r="J3" s="100"/>
      <c r="K3" s="100"/>
      <c r="L3" s="100"/>
    </row>
    <row r="4" spans="1:12" ht="15.75" x14ac:dyDescent="0.25">
      <c r="A4" s="241" t="s">
        <v>217</v>
      </c>
      <c r="B4" s="241"/>
      <c r="C4" s="148"/>
      <c r="D4" s="148"/>
      <c r="E4" s="148"/>
      <c r="F4" s="154"/>
      <c r="G4" s="155"/>
      <c r="H4" s="151"/>
      <c r="I4" s="151"/>
      <c r="J4" s="100"/>
      <c r="K4" s="100"/>
      <c r="L4" s="100"/>
    </row>
    <row r="5" spans="1:12" ht="15.75" x14ac:dyDescent="0.25">
      <c r="A5" s="148"/>
      <c r="B5" s="148"/>
      <c r="C5" s="148"/>
      <c r="D5" s="148"/>
      <c r="E5" s="148"/>
      <c r="F5" s="154"/>
      <c r="G5" s="155"/>
      <c r="H5" s="151"/>
      <c r="I5" s="151"/>
      <c r="J5" s="100"/>
      <c r="K5" s="100"/>
      <c r="L5" s="100"/>
    </row>
    <row r="6" spans="1:12" ht="15.75" customHeight="1" x14ac:dyDescent="0.25">
      <c r="A6" s="211"/>
      <c r="B6" s="212"/>
      <c r="C6" s="212"/>
      <c r="D6" s="212"/>
      <c r="E6" s="212"/>
      <c r="F6" s="212"/>
      <c r="G6" s="212"/>
      <c r="H6" s="212"/>
      <c r="I6" s="213"/>
      <c r="J6" s="196" t="s">
        <v>200</v>
      </c>
      <c r="K6" s="197"/>
      <c r="L6" s="198"/>
    </row>
    <row r="7" spans="1:12" ht="15.75" customHeight="1" x14ac:dyDescent="0.25">
      <c r="A7" s="214"/>
      <c r="B7" s="215"/>
      <c r="C7" s="215"/>
      <c r="D7" s="215"/>
      <c r="E7" s="215"/>
      <c r="F7" s="215"/>
      <c r="G7" s="215"/>
      <c r="H7" s="215"/>
      <c r="I7" s="216"/>
      <c r="J7" s="199"/>
      <c r="K7" s="200"/>
      <c r="L7" s="201"/>
    </row>
    <row r="8" spans="1:12" ht="31.5" x14ac:dyDescent="0.25">
      <c r="A8" s="52" t="s">
        <v>2</v>
      </c>
      <c r="B8" s="52" t="s">
        <v>53</v>
      </c>
      <c r="C8" s="53" t="s">
        <v>4</v>
      </c>
      <c r="D8" s="53" t="s">
        <v>5</v>
      </c>
      <c r="E8" s="53" t="s">
        <v>6</v>
      </c>
      <c r="F8" s="53" t="s">
        <v>8</v>
      </c>
      <c r="G8" s="54" t="s">
        <v>9</v>
      </c>
      <c r="H8" s="55" t="s">
        <v>10</v>
      </c>
      <c r="I8" s="52" t="s">
        <v>7</v>
      </c>
      <c r="J8" s="56" t="s">
        <v>202</v>
      </c>
      <c r="K8" s="57" t="s">
        <v>11</v>
      </c>
      <c r="L8" s="54" t="s">
        <v>12</v>
      </c>
    </row>
    <row r="9" spans="1:12" ht="213" customHeight="1" x14ac:dyDescent="0.25">
      <c r="A9" s="59" t="s">
        <v>13</v>
      </c>
      <c r="B9" s="193" t="s">
        <v>222</v>
      </c>
      <c r="C9" s="68"/>
      <c r="D9" s="68"/>
      <c r="E9" s="68"/>
      <c r="F9" s="69"/>
      <c r="G9" s="68"/>
      <c r="H9" s="70">
        <f>G9+(F9*G9)</f>
        <v>0</v>
      </c>
      <c r="I9" s="58" t="s">
        <v>14</v>
      </c>
      <c r="J9" s="71">
        <v>20000</v>
      </c>
      <c r="K9" s="72">
        <f t="shared" ref="K9:K17" si="0">J9*G9</f>
        <v>0</v>
      </c>
      <c r="L9" s="72">
        <f t="shared" ref="L9:L17" si="1">J9*H9</f>
        <v>0</v>
      </c>
    </row>
    <row r="10" spans="1:12" ht="177.75" customHeight="1" x14ac:dyDescent="0.25">
      <c r="A10" s="59" t="s">
        <v>15</v>
      </c>
      <c r="B10" s="67" t="s">
        <v>223</v>
      </c>
      <c r="C10" s="68"/>
      <c r="D10" s="68"/>
      <c r="E10" s="68"/>
      <c r="F10" s="69"/>
      <c r="G10" s="68"/>
      <c r="H10" s="70">
        <f>G10+(F10*G10)</f>
        <v>0</v>
      </c>
      <c r="I10" s="58" t="s">
        <v>14</v>
      </c>
      <c r="J10" s="71">
        <v>10000</v>
      </c>
      <c r="K10" s="72">
        <f t="shared" si="0"/>
        <v>0</v>
      </c>
      <c r="L10" s="72">
        <f t="shared" si="1"/>
        <v>0</v>
      </c>
    </row>
    <row r="11" spans="1:12" ht="180" customHeight="1" x14ac:dyDescent="0.25">
      <c r="A11" s="59" t="s">
        <v>16</v>
      </c>
      <c r="B11" s="67" t="s">
        <v>247</v>
      </c>
      <c r="C11" s="68"/>
      <c r="D11" s="68"/>
      <c r="E11" s="68"/>
      <c r="F11" s="69"/>
      <c r="G11" s="68"/>
      <c r="H11" s="70">
        <f t="shared" ref="H11:H17" si="2">G11+(F11*G11)</f>
        <v>0</v>
      </c>
      <c r="I11" s="58" t="s">
        <v>14</v>
      </c>
      <c r="J11" s="71">
        <v>1000</v>
      </c>
      <c r="K11" s="72">
        <f t="shared" si="0"/>
        <v>0</v>
      </c>
      <c r="L11" s="72">
        <f t="shared" si="1"/>
        <v>0</v>
      </c>
    </row>
    <row r="12" spans="1:12" ht="182.25" customHeight="1" x14ac:dyDescent="0.25">
      <c r="A12" s="59" t="s">
        <v>17</v>
      </c>
      <c r="B12" s="67" t="s">
        <v>248</v>
      </c>
      <c r="C12" s="68"/>
      <c r="D12" s="68"/>
      <c r="E12" s="68"/>
      <c r="F12" s="69"/>
      <c r="G12" s="68"/>
      <c r="H12" s="70">
        <f t="shared" si="2"/>
        <v>0</v>
      </c>
      <c r="I12" s="58"/>
      <c r="J12" s="71">
        <v>2000</v>
      </c>
      <c r="K12" s="72">
        <f t="shared" si="0"/>
        <v>0</v>
      </c>
      <c r="L12" s="72">
        <f t="shared" si="1"/>
        <v>0</v>
      </c>
    </row>
    <row r="13" spans="1:12" ht="197.25" customHeight="1" x14ac:dyDescent="0.25">
      <c r="A13" s="59" t="s">
        <v>18</v>
      </c>
      <c r="B13" s="67" t="s">
        <v>249</v>
      </c>
      <c r="C13" s="68"/>
      <c r="D13" s="68"/>
      <c r="E13" s="68"/>
      <c r="F13" s="69"/>
      <c r="G13" s="68"/>
      <c r="H13" s="70">
        <f t="shared" si="2"/>
        <v>0</v>
      </c>
      <c r="I13" s="58" t="s">
        <v>14</v>
      </c>
      <c r="J13" s="71">
        <v>2000</v>
      </c>
      <c r="K13" s="72">
        <f t="shared" si="0"/>
        <v>0</v>
      </c>
      <c r="L13" s="72">
        <f t="shared" si="1"/>
        <v>0</v>
      </c>
    </row>
    <row r="14" spans="1:12" ht="157.5" customHeight="1" x14ac:dyDescent="0.25">
      <c r="A14" s="59" t="s">
        <v>20</v>
      </c>
      <c r="B14" s="73" t="s">
        <v>250</v>
      </c>
      <c r="C14" s="68"/>
      <c r="D14" s="68"/>
      <c r="E14" s="68"/>
      <c r="F14" s="69"/>
      <c r="G14" s="68"/>
      <c r="H14" s="70">
        <f t="shared" si="2"/>
        <v>0</v>
      </c>
      <c r="I14" s="58" t="s">
        <v>14</v>
      </c>
      <c r="J14" s="71">
        <v>20000</v>
      </c>
      <c r="K14" s="72">
        <f t="shared" si="0"/>
        <v>0</v>
      </c>
      <c r="L14" s="72">
        <f t="shared" si="1"/>
        <v>0</v>
      </c>
    </row>
    <row r="15" spans="1:12" ht="186.75" customHeight="1" x14ac:dyDescent="0.25">
      <c r="A15" s="59" t="s">
        <v>22</v>
      </c>
      <c r="B15" s="67" t="s">
        <v>251</v>
      </c>
      <c r="C15" s="68"/>
      <c r="D15" s="68"/>
      <c r="E15" s="68"/>
      <c r="F15" s="69"/>
      <c r="G15" s="68"/>
      <c r="H15" s="70">
        <f t="shared" si="2"/>
        <v>0</v>
      </c>
      <c r="I15" s="58" t="s">
        <v>14</v>
      </c>
      <c r="J15" s="71">
        <v>11000</v>
      </c>
      <c r="K15" s="72">
        <f t="shared" si="0"/>
        <v>0</v>
      </c>
      <c r="L15" s="72">
        <f t="shared" si="1"/>
        <v>0</v>
      </c>
    </row>
    <row r="16" spans="1:12" ht="157.5" x14ac:dyDescent="0.25">
      <c r="A16" s="59" t="s">
        <v>24</v>
      </c>
      <c r="B16" s="67" t="s">
        <v>252</v>
      </c>
      <c r="C16" s="68"/>
      <c r="D16" s="68"/>
      <c r="E16" s="68"/>
      <c r="F16" s="69"/>
      <c r="G16" s="68"/>
      <c r="H16" s="70">
        <f t="shared" si="2"/>
        <v>0</v>
      </c>
      <c r="I16" s="58" t="s">
        <v>14</v>
      </c>
      <c r="J16" s="71">
        <v>1000</v>
      </c>
      <c r="K16" s="72">
        <f t="shared" si="0"/>
        <v>0</v>
      </c>
      <c r="L16" s="72">
        <f t="shared" si="1"/>
        <v>0</v>
      </c>
    </row>
    <row r="17" spans="1:12" ht="141.75" x14ac:dyDescent="0.25">
      <c r="A17" s="59" t="s">
        <v>26</v>
      </c>
      <c r="B17" s="67" t="s">
        <v>224</v>
      </c>
      <c r="C17" s="68"/>
      <c r="D17" s="68"/>
      <c r="E17" s="68"/>
      <c r="F17" s="69"/>
      <c r="G17" s="68"/>
      <c r="H17" s="70">
        <f t="shared" si="2"/>
        <v>0</v>
      </c>
      <c r="I17" s="58" t="s">
        <v>14</v>
      </c>
      <c r="J17" s="71">
        <v>1000</v>
      </c>
      <c r="K17" s="72">
        <f t="shared" si="0"/>
        <v>0</v>
      </c>
      <c r="L17" s="72">
        <f t="shared" si="1"/>
        <v>0</v>
      </c>
    </row>
    <row r="18" spans="1:12" ht="15.75" x14ac:dyDescent="0.25">
      <c r="A18" s="60"/>
      <c r="B18" s="191" t="s">
        <v>49</v>
      </c>
      <c r="C18" s="156"/>
      <c r="D18" s="156"/>
      <c r="E18" s="156"/>
      <c r="F18" s="149"/>
      <c r="G18" s="150"/>
      <c r="H18" s="157"/>
      <c r="I18" s="157"/>
      <c r="J18" s="158"/>
      <c r="K18" s="159">
        <f>SUM(K9:K17)</f>
        <v>0</v>
      </c>
      <c r="L18" s="159">
        <f>SUM(L9:L17)</f>
        <v>0</v>
      </c>
    </row>
    <row r="19" spans="1:12" ht="15.75" x14ac:dyDescent="0.25">
      <c r="A19" s="100"/>
      <c r="B19" s="100"/>
      <c r="C19" s="100"/>
      <c r="D19" s="100"/>
      <c r="E19" s="100"/>
      <c r="F19" s="99"/>
      <c r="G19" s="99"/>
      <c r="H19" s="99"/>
      <c r="I19" s="99"/>
      <c r="J19" s="99"/>
      <c r="K19" s="100"/>
      <c r="L19" s="100"/>
    </row>
    <row r="20" spans="1:12" ht="15.75" x14ac:dyDescent="0.25">
      <c r="A20" s="100"/>
      <c r="B20" s="100"/>
      <c r="C20" s="100"/>
      <c r="D20" s="100"/>
      <c r="E20" s="100"/>
      <c r="F20" s="100"/>
      <c r="G20" s="100"/>
      <c r="H20" s="100"/>
      <c r="I20" s="245" t="s">
        <v>50</v>
      </c>
      <c r="J20" s="245"/>
      <c r="K20" s="245"/>
      <c r="L20" s="245"/>
    </row>
    <row r="21" spans="1:12" ht="15.75" x14ac:dyDescent="0.25">
      <c r="A21" s="100"/>
      <c r="B21" s="100"/>
      <c r="C21" s="100"/>
      <c r="D21" s="100"/>
      <c r="E21" s="100"/>
      <c r="F21" s="154"/>
      <c r="G21" s="155"/>
      <c r="H21" s="151"/>
      <c r="I21" s="151"/>
      <c r="J21" s="100"/>
      <c r="K21" s="100"/>
      <c r="L21" s="100"/>
    </row>
    <row r="22" spans="1:12" ht="15.75" x14ac:dyDescent="0.25">
      <c r="A22" s="100"/>
      <c r="B22" s="100"/>
      <c r="C22" s="100"/>
      <c r="D22" s="100"/>
      <c r="E22" s="100"/>
      <c r="F22" s="99"/>
      <c r="G22" s="154"/>
      <c r="H22" s="152"/>
      <c r="I22" s="152"/>
      <c r="J22" s="160"/>
      <c r="K22" s="160"/>
      <c r="L22" s="100"/>
    </row>
    <row r="23" spans="1:12" ht="15.75" x14ac:dyDescent="0.25">
      <c r="A23" s="100"/>
      <c r="B23" s="100"/>
      <c r="C23" s="100"/>
      <c r="D23" s="100"/>
      <c r="E23" s="100"/>
      <c r="F23" s="99"/>
      <c r="G23" s="99"/>
      <c r="H23" s="99"/>
      <c r="I23" s="153"/>
      <c r="J23" s="153"/>
      <c r="K23" s="100"/>
      <c r="L23" s="100"/>
    </row>
    <row r="24" spans="1:12" ht="15.75" x14ac:dyDescent="0.25">
      <c r="A24" s="192" t="s">
        <v>85</v>
      </c>
      <c r="B24" s="192"/>
      <c r="C24" s="192"/>
      <c r="D24" s="100"/>
      <c r="E24" s="100"/>
      <c r="F24" s="99"/>
      <c r="G24" s="99"/>
      <c r="H24" s="99"/>
      <c r="I24" s="153"/>
      <c r="J24" s="244"/>
      <c r="K24" s="244"/>
      <c r="L24" s="100"/>
    </row>
    <row r="25" spans="1:12" ht="15.75" x14ac:dyDescent="0.25">
      <c r="A25" s="192" t="s">
        <v>86</v>
      </c>
      <c r="B25" s="192"/>
      <c r="C25" s="192"/>
      <c r="D25" s="100"/>
      <c r="E25" s="100"/>
      <c r="F25" s="99"/>
      <c r="G25" s="99"/>
      <c r="H25" s="99"/>
      <c r="I25" s="99"/>
      <c r="J25" s="100"/>
      <c r="K25" s="100"/>
      <c r="L25" s="100"/>
    </row>
    <row r="26" spans="1:12" ht="15.75" x14ac:dyDescent="0.25">
      <c r="A26" s="192" t="s">
        <v>51</v>
      </c>
      <c r="B26" s="192"/>
      <c r="C26" s="192"/>
      <c r="D26" s="100"/>
      <c r="E26" s="100"/>
      <c r="F26" s="99"/>
      <c r="G26" s="99"/>
      <c r="H26" s="99"/>
      <c r="I26" s="99"/>
      <c r="J26" s="100"/>
      <c r="K26" s="100"/>
      <c r="L26" s="100"/>
    </row>
    <row r="27" spans="1:12" ht="15.75" x14ac:dyDescent="0.25">
      <c r="A27" s="192" t="s">
        <v>52</v>
      </c>
      <c r="B27" s="192"/>
      <c r="C27" s="192"/>
      <c r="D27" s="100"/>
      <c r="E27" s="100"/>
      <c r="F27" s="99"/>
      <c r="G27" s="99"/>
      <c r="H27" s="99"/>
      <c r="I27" s="99"/>
      <c r="J27" s="100"/>
      <c r="K27" s="100"/>
      <c r="L27" s="100"/>
    </row>
    <row r="28" spans="1:12" ht="15.75" x14ac:dyDescent="0.25">
      <c r="A28" s="192"/>
      <c r="B28" s="192"/>
      <c r="C28" s="192"/>
      <c r="D28" s="100"/>
      <c r="E28" s="100"/>
      <c r="F28" s="100"/>
      <c r="G28" s="100"/>
      <c r="H28" s="100"/>
      <c r="I28" s="100"/>
      <c r="J28" s="100"/>
      <c r="K28" s="100"/>
      <c r="L28" s="100"/>
    </row>
    <row r="29" spans="1:12" ht="15.75" x14ac:dyDescent="0.25">
      <c r="A29" s="192"/>
      <c r="B29" s="192" t="s">
        <v>157</v>
      </c>
      <c r="C29" s="192"/>
      <c r="D29" s="100"/>
      <c r="E29" s="100"/>
      <c r="F29" s="100"/>
      <c r="G29" s="100"/>
      <c r="H29" s="100"/>
      <c r="I29" s="100"/>
      <c r="J29" s="100"/>
      <c r="K29" s="100"/>
      <c r="L29" s="100"/>
    </row>
    <row r="30" spans="1:12" ht="15.75" x14ac:dyDescent="0.25">
      <c r="A30" s="192"/>
      <c r="B30" s="192" t="s">
        <v>218</v>
      </c>
      <c r="C30" s="192"/>
      <c r="D30" s="100"/>
      <c r="E30" s="100"/>
      <c r="F30" s="100"/>
      <c r="G30" s="100"/>
      <c r="H30" s="100"/>
      <c r="I30" s="100"/>
      <c r="J30" s="100"/>
      <c r="K30" s="100"/>
      <c r="L30" s="100"/>
    </row>
    <row r="31" spans="1:12" ht="15.75" x14ac:dyDescent="0.25">
      <c r="A31" s="192"/>
      <c r="B31" s="192" t="s">
        <v>158</v>
      </c>
      <c r="C31" s="192"/>
      <c r="D31" s="100"/>
      <c r="E31" s="100"/>
      <c r="F31" s="100"/>
      <c r="G31" s="100"/>
      <c r="H31" s="100"/>
      <c r="I31" s="100"/>
      <c r="J31" s="100"/>
      <c r="K31" s="100"/>
      <c r="L31" s="100"/>
    </row>
    <row r="32" spans="1:12" ht="15.75" x14ac:dyDescent="0.25">
      <c r="A32" s="192"/>
      <c r="B32" s="192"/>
      <c r="C32" s="192"/>
      <c r="D32" s="100"/>
      <c r="E32" s="100"/>
      <c r="F32" s="100"/>
      <c r="G32" s="100"/>
      <c r="H32" s="100"/>
      <c r="I32" s="100"/>
      <c r="J32" s="100"/>
      <c r="K32" s="100"/>
      <c r="L32" s="100"/>
    </row>
    <row r="33" spans="1:7" x14ac:dyDescent="0.25">
      <c r="A33" s="106"/>
      <c r="B33" s="161"/>
      <c r="C33" s="106"/>
      <c r="D33" s="106"/>
      <c r="E33" s="106"/>
      <c r="F33" s="106"/>
      <c r="G33" s="106"/>
    </row>
  </sheetData>
  <mergeCells count="6">
    <mergeCell ref="J6:L7"/>
    <mergeCell ref="J24:K24"/>
    <mergeCell ref="I20:L20"/>
    <mergeCell ref="A2:B2"/>
    <mergeCell ref="A6:I7"/>
    <mergeCell ref="A4:B4"/>
  </mergeCells>
  <phoneticPr fontId="11" type="noConversion"/>
  <pageMargins left="0.7" right="0.7" top="0.75" bottom="0.75" header="0.3" footer="0.3"/>
  <pageSetup paperSize="8" scale="72"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37"/>
  <sheetViews>
    <sheetView zoomScaleNormal="100" workbookViewId="0">
      <selection activeCell="O15" sqref="O15"/>
    </sheetView>
  </sheetViews>
  <sheetFormatPr defaultRowHeight="15" x14ac:dyDescent="0.25"/>
  <cols>
    <col min="2" max="2" width="56.5703125" bestFit="1" customWidth="1"/>
    <col min="3" max="3" width="17.7109375" bestFit="1" customWidth="1"/>
    <col min="4" max="4" width="18" bestFit="1" customWidth="1"/>
    <col min="5" max="5" width="17.5703125" bestFit="1" customWidth="1"/>
    <col min="6" max="6" width="6.85546875" bestFit="1" customWidth="1"/>
    <col min="7" max="7" width="16.5703125" bestFit="1" customWidth="1"/>
    <col min="8" max="8" width="18.140625" bestFit="1" customWidth="1"/>
    <col min="9" max="9" width="10.42578125" customWidth="1"/>
    <col min="10" max="10" width="18.28515625" customWidth="1"/>
    <col min="11" max="11" width="18.42578125" customWidth="1"/>
    <col min="12" max="12" width="14.140625" customWidth="1"/>
    <col min="13" max="13" width="10.140625" bestFit="1" customWidth="1"/>
  </cols>
  <sheetData>
    <row r="1" spans="1:12" x14ac:dyDescent="0.25">
      <c r="A1" s="135"/>
      <c r="B1" s="136"/>
      <c r="C1" s="136"/>
      <c r="D1" s="136"/>
      <c r="E1" s="136"/>
      <c r="F1" s="41"/>
      <c r="G1" s="42"/>
      <c r="H1" s="43"/>
      <c r="I1" s="43"/>
    </row>
    <row r="2" spans="1:12" x14ac:dyDescent="0.25">
      <c r="A2" s="225" t="s">
        <v>0</v>
      </c>
      <c r="B2" s="225"/>
      <c r="C2" s="136"/>
      <c r="D2" s="136"/>
      <c r="E2" s="136"/>
      <c r="F2" s="3"/>
      <c r="G2" s="4"/>
      <c r="H2" s="5"/>
      <c r="I2" s="5"/>
    </row>
    <row r="3" spans="1:12" x14ac:dyDescent="0.25">
      <c r="A3" s="135"/>
      <c r="B3" s="136"/>
      <c r="C3" s="136"/>
      <c r="D3" s="136"/>
      <c r="E3" s="136"/>
      <c r="F3" s="3"/>
      <c r="G3" s="4"/>
      <c r="H3" s="5"/>
      <c r="I3" s="5"/>
    </row>
    <row r="4" spans="1:12" x14ac:dyDescent="0.25">
      <c r="A4" s="232" t="s">
        <v>206</v>
      </c>
      <c r="B4" s="232"/>
      <c r="C4" s="135"/>
      <c r="D4" s="135"/>
      <c r="E4" s="135"/>
      <c r="F4" s="41"/>
      <c r="G4" s="42"/>
      <c r="H4" s="43"/>
      <c r="I4" s="43"/>
    </row>
    <row r="5" spans="1:12" x14ac:dyDescent="0.25">
      <c r="A5" s="135"/>
      <c r="B5" s="135"/>
      <c r="C5" s="135"/>
      <c r="D5" s="135"/>
      <c r="E5" s="135"/>
      <c r="F5" s="41"/>
      <c r="G5" s="42"/>
      <c r="H5" s="43"/>
      <c r="I5" s="43"/>
    </row>
    <row r="6" spans="1:12" ht="15.75" customHeight="1" x14ac:dyDescent="0.25">
      <c r="A6" s="211"/>
      <c r="B6" s="212"/>
      <c r="C6" s="212"/>
      <c r="D6" s="212"/>
      <c r="E6" s="212"/>
      <c r="F6" s="212"/>
      <c r="G6" s="212"/>
      <c r="H6" s="212"/>
      <c r="I6" s="213"/>
      <c r="J6" s="196" t="s">
        <v>200</v>
      </c>
      <c r="K6" s="197"/>
      <c r="L6" s="198"/>
    </row>
    <row r="7" spans="1:12" ht="15.75" customHeight="1" x14ac:dyDescent="0.25">
      <c r="A7" s="214"/>
      <c r="B7" s="215"/>
      <c r="C7" s="215"/>
      <c r="D7" s="215"/>
      <c r="E7" s="215"/>
      <c r="F7" s="215"/>
      <c r="G7" s="215"/>
      <c r="H7" s="215"/>
      <c r="I7" s="216"/>
      <c r="J7" s="199"/>
      <c r="K7" s="200"/>
      <c r="L7" s="201"/>
    </row>
    <row r="8" spans="1:12" ht="47.25" x14ac:dyDescent="0.25">
      <c r="A8" s="52" t="s">
        <v>2</v>
      </c>
      <c r="B8" s="52" t="s">
        <v>53</v>
      </c>
      <c r="C8" s="53" t="s">
        <v>4</v>
      </c>
      <c r="D8" s="53" t="s">
        <v>5</v>
      </c>
      <c r="E8" s="53" t="s">
        <v>6</v>
      </c>
      <c r="F8" s="53" t="s">
        <v>8</v>
      </c>
      <c r="G8" s="54" t="s">
        <v>9</v>
      </c>
      <c r="H8" s="55" t="s">
        <v>10</v>
      </c>
      <c r="I8" s="52" t="s">
        <v>7</v>
      </c>
      <c r="J8" s="56" t="s">
        <v>202</v>
      </c>
      <c r="K8" s="57" t="s">
        <v>11</v>
      </c>
      <c r="L8" s="54" t="s">
        <v>12</v>
      </c>
    </row>
    <row r="9" spans="1:12" ht="60" x14ac:dyDescent="0.25">
      <c r="A9" s="36" t="s">
        <v>13</v>
      </c>
      <c r="B9" s="28" t="s">
        <v>226</v>
      </c>
      <c r="C9" s="116"/>
      <c r="D9" s="116"/>
      <c r="E9" s="116"/>
      <c r="F9" s="115"/>
      <c r="G9" s="116"/>
      <c r="H9" s="125">
        <f t="shared" ref="H9:H17" si="0">G9+(F9*G9)</f>
        <v>0</v>
      </c>
      <c r="I9" s="36" t="s">
        <v>14</v>
      </c>
      <c r="J9" s="118">
        <v>7000</v>
      </c>
      <c r="K9" s="119">
        <f t="shared" ref="K9:K17" si="1">J9*G9</f>
        <v>0</v>
      </c>
      <c r="L9" s="119">
        <f t="shared" ref="L9:L17" si="2">J9*H9</f>
        <v>0</v>
      </c>
    </row>
    <row r="10" spans="1:12" ht="75" x14ac:dyDescent="0.25">
      <c r="A10" s="36" t="s">
        <v>15</v>
      </c>
      <c r="B10" s="28" t="s">
        <v>227</v>
      </c>
      <c r="C10" s="116"/>
      <c r="D10" s="116"/>
      <c r="E10" s="116"/>
      <c r="F10" s="115"/>
      <c r="G10" s="116"/>
      <c r="H10" s="125">
        <f t="shared" ref="H10" si="3">G10+(F10*G10)</f>
        <v>0</v>
      </c>
      <c r="I10" s="36" t="s">
        <v>14</v>
      </c>
      <c r="J10" s="118">
        <v>2000</v>
      </c>
      <c r="K10" s="119">
        <f t="shared" ref="K10" si="4">J10*G10</f>
        <v>0</v>
      </c>
      <c r="L10" s="119">
        <f t="shared" ref="L10" si="5">J10*H10</f>
        <v>0</v>
      </c>
    </row>
    <row r="11" spans="1:12" ht="45" x14ac:dyDescent="0.25">
      <c r="A11" s="36" t="s">
        <v>16</v>
      </c>
      <c r="B11" s="28" t="s">
        <v>228</v>
      </c>
      <c r="C11" s="35"/>
      <c r="D11" s="35"/>
      <c r="E11" s="35"/>
      <c r="F11" s="115"/>
      <c r="G11" s="116"/>
      <c r="H11" s="125">
        <f t="shared" si="0"/>
        <v>0</v>
      </c>
      <c r="I11" s="141" t="s">
        <v>14</v>
      </c>
      <c r="J11" s="118">
        <v>400</v>
      </c>
      <c r="K11" s="119">
        <f t="shared" si="1"/>
        <v>0</v>
      </c>
      <c r="L11" s="119">
        <f t="shared" si="2"/>
        <v>0</v>
      </c>
    </row>
    <row r="12" spans="1:12" ht="60" x14ac:dyDescent="0.25">
      <c r="A12" s="36" t="s">
        <v>17</v>
      </c>
      <c r="B12" s="28" t="s">
        <v>229</v>
      </c>
      <c r="C12" s="35"/>
      <c r="D12" s="35"/>
      <c r="E12" s="35"/>
      <c r="F12" s="115"/>
      <c r="G12" s="116"/>
      <c r="H12" s="125">
        <f t="shared" si="0"/>
        <v>0</v>
      </c>
      <c r="I12" s="141" t="s">
        <v>14</v>
      </c>
      <c r="J12" s="118">
        <v>600</v>
      </c>
      <c r="K12" s="119">
        <f t="shared" si="1"/>
        <v>0</v>
      </c>
      <c r="L12" s="119">
        <f t="shared" si="2"/>
        <v>0</v>
      </c>
    </row>
    <row r="13" spans="1:12" ht="75" x14ac:dyDescent="0.25">
      <c r="A13" s="36" t="s">
        <v>18</v>
      </c>
      <c r="B13" s="28" t="s">
        <v>230</v>
      </c>
      <c r="C13" s="35"/>
      <c r="D13" s="35"/>
      <c r="E13" s="35"/>
      <c r="F13" s="115"/>
      <c r="G13" s="116"/>
      <c r="H13" s="125">
        <f t="shared" si="0"/>
        <v>0</v>
      </c>
      <c r="I13" s="141" t="s">
        <v>14</v>
      </c>
      <c r="J13" s="118">
        <v>220</v>
      </c>
      <c r="K13" s="119">
        <f t="shared" si="1"/>
        <v>0</v>
      </c>
      <c r="L13" s="119">
        <f t="shared" si="2"/>
        <v>0</v>
      </c>
    </row>
    <row r="14" spans="1:12" ht="75" x14ac:dyDescent="0.25">
      <c r="A14" s="36" t="s">
        <v>19</v>
      </c>
      <c r="B14" s="28" t="s">
        <v>231</v>
      </c>
      <c r="C14" s="35"/>
      <c r="D14" s="35"/>
      <c r="E14" s="35"/>
      <c r="F14" s="115"/>
      <c r="G14" s="116"/>
      <c r="H14" s="125">
        <f t="shared" si="0"/>
        <v>0</v>
      </c>
      <c r="I14" s="141" t="s">
        <v>14</v>
      </c>
      <c r="J14" s="118">
        <v>1200</v>
      </c>
      <c r="K14" s="119">
        <f t="shared" si="1"/>
        <v>0</v>
      </c>
      <c r="L14" s="119">
        <f t="shared" si="2"/>
        <v>0</v>
      </c>
    </row>
    <row r="15" spans="1:12" ht="45" x14ac:dyDescent="0.25">
      <c r="A15" s="36" t="s">
        <v>20</v>
      </c>
      <c r="B15" s="28" t="s">
        <v>169</v>
      </c>
      <c r="C15" s="35"/>
      <c r="D15" s="35"/>
      <c r="E15" s="35"/>
      <c r="F15" s="115"/>
      <c r="G15" s="116"/>
      <c r="H15" s="125">
        <f t="shared" si="0"/>
        <v>0</v>
      </c>
      <c r="I15" s="141" t="s">
        <v>111</v>
      </c>
      <c r="J15" s="118">
        <v>5000</v>
      </c>
      <c r="K15" s="119">
        <f t="shared" si="1"/>
        <v>0</v>
      </c>
      <c r="L15" s="119">
        <f t="shared" si="2"/>
        <v>0</v>
      </c>
    </row>
    <row r="16" spans="1:12" ht="45" x14ac:dyDescent="0.25">
      <c r="A16" s="36" t="s">
        <v>22</v>
      </c>
      <c r="B16" s="28" t="s">
        <v>170</v>
      </c>
      <c r="C16" s="35"/>
      <c r="D16" s="35"/>
      <c r="E16" s="35"/>
      <c r="F16" s="115"/>
      <c r="G16" s="116"/>
      <c r="H16" s="125">
        <f t="shared" si="0"/>
        <v>0</v>
      </c>
      <c r="I16" s="141" t="s">
        <v>111</v>
      </c>
      <c r="J16" s="118">
        <v>600</v>
      </c>
      <c r="K16" s="119">
        <f t="shared" si="1"/>
        <v>0</v>
      </c>
      <c r="L16" s="119">
        <f t="shared" si="2"/>
        <v>0</v>
      </c>
    </row>
    <row r="17" spans="1:12" ht="60" x14ac:dyDescent="0.25">
      <c r="A17" s="36" t="s">
        <v>24</v>
      </c>
      <c r="B17" s="28" t="s">
        <v>232</v>
      </c>
      <c r="C17" s="35"/>
      <c r="D17" s="35"/>
      <c r="E17" s="35"/>
      <c r="F17" s="115"/>
      <c r="G17" s="116"/>
      <c r="H17" s="125">
        <f t="shared" si="0"/>
        <v>0</v>
      </c>
      <c r="I17" s="141" t="s">
        <v>185</v>
      </c>
      <c r="J17" s="118">
        <v>1000</v>
      </c>
      <c r="K17" s="119">
        <f t="shared" si="1"/>
        <v>0</v>
      </c>
      <c r="L17" s="119">
        <f t="shared" si="2"/>
        <v>0</v>
      </c>
    </row>
    <row r="18" spans="1:12" x14ac:dyDescent="0.25">
      <c r="A18" s="36" t="s">
        <v>26</v>
      </c>
      <c r="B18" s="28" t="s">
        <v>219</v>
      </c>
      <c r="C18" s="35"/>
      <c r="D18" s="35"/>
      <c r="E18" s="35"/>
      <c r="F18" s="115"/>
      <c r="G18" s="116"/>
      <c r="H18" s="125">
        <f t="shared" ref="H18:H20" si="6">G18+(F18*G18)</f>
        <v>0</v>
      </c>
      <c r="I18" s="141" t="s">
        <v>14</v>
      </c>
      <c r="J18" s="118">
        <v>960</v>
      </c>
      <c r="K18" s="119">
        <f t="shared" ref="K18:K20" si="7">J18*G18</f>
        <v>0</v>
      </c>
      <c r="L18" s="119">
        <f t="shared" ref="L18:L20" si="8">J18*H18</f>
        <v>0</v>
      </c>
    </row>
    <row r="19" spans="1:12" x14ac:dyDescent="0.25">
      <c r="A19" s="36" t="s">
        <v>28</v>
      </c>
      <c r="B19" s="28" t="s">
        <v>220</v>
      </c>
      <c r="C19" s="35"/>
      <c r="D19" s="35"/>
      <c r="E19" s="35"/>
      <c r="F19" s="115"/>
      <c r="G19" s="116"/>
      <c r="H19" s="125">
        <f t="shared" si="6"/>
        <v>0</v>
      </c>
      <c r="I19" s="141" t="s">
        <v>14</v>
      </c>
      <c r="J19" s="118">
        <v>1440</v>
      </c>
      <c r="K19" s="119">
        <f t="shared" si="7"/>
        <v>0</v>
      </c>
      <c r="L19" s="119">
        <f t="shared" si="8"/>
        <v>0</v>
      </c>
    </row>
    <row r="20" spans="1:12" x14ac:dyDescent="0.25">
      <c r="A20" s="36" t="s">
        <v>29</v>
      </c>
      <c r="B20" s="28" t="s">
        <v>221</v>
      </c>
      <c r="C20" s="35"/>
      <c r="D20" s="35"/>
      <c r="E20" s="35"/>
      <c r="F20" s="115"/>
      <c r="G20" s="116"/>
      <c r="H20" s="125">
        <f t="shared" si="6"/>
        <v>0</v>
      </c>
      <c r="I20" s="141" t="s">
        <v>14</v>
      </c>
      <c r="J20" s="118">
        <v>600</v>
      </c>
      <c r="K20" s="119">
        <f t="shared" si="7"/>
        <v>0</v>
      </c>
      <c r="L20" s="119">
        <f t="shared" si="8"/>
        <v>0</v>
      </c>
    </row>
    <row r="21" spans="1:12" x14ac:dyDescent="0.25">
      <c r="A21" s="36"/>
      <c r="B21" s="187" t="s">
        <v>49</v>
      </c>
      <c r="C21" s="162"/>
      <c r="D21" s="162"/>
      <c r="E21" s="162"/>
      <c r="F21" s="163"/>
      <c r="G21" s="164"/>
      <c r="H21" s="165"/>
      <c r="I21" s="165"/>
      <c r="J21" s="166"/>
      <c r="K21" s="167">
        <f>SUM(K9:K17)</f>
        <v>0</v>
      </c>
      <c r="L21" s="167">
        <f>SUM(L9:L17)</f>
        <v>0</v>
      </c>
    </row>
    <row r="22" spans="1:12" x14ac:dyDescent="0.25">
      <c r="A22" s="11"/>
      <c r="B22" s="142"/>
      <c r="C22" s="143"/>
      <c r="D22" s="143"/>
      <c r="E22" s="143"/>
      <c r="F22" s="3"/>
      <c r="G22" s="4"/>
      <c r="H22" s="144"/>
      <c r="I22" s="144"/>
      <c r="J22" s="145"/>
      <c r="K22" s="146"/>
      <c r="L22" s="146"/>
    </row>
    <row r="23" spans="1:12" x14ac:dyDescent="0.25">
      <c r="I23" s="224" t="s">
        <v>50</v>
      </c>
      <c r="J23" s="224"/>
      <c r="K23" s="224"/>
      <c r="L23" s="224"/>
    </row>
    <row r="24" spans="1:12" x14ac:dyDescent="0.25">
      <c r="F24" s="41"/>
      <c r="G24" s="42"/>
      <c r="H24" s="43"/>
      <c r="I24" s="44"/>
    </row>
    <row r="25" spans="1:12" x14ac:dyDescent="0.25">
      <c r="F25" s="45"/>
      <c r="G25" s="41"/>
      <c r="H25" s="46"/>
      <c r="I25" s="47"/>
      <c r="J25" s="48"/>
      <c r="K25" s="48"/>
    </row>
    <row r="26" spans="1:12" x14ac:dyDescent="0.25">
      <c r="A26" s="11"/>
      <c r="B26" s="142"/>
      <c r="C26" s="143"/>
      <c r="D26" s="143"/>
      <c r="E26" s="143"/>
      <c r="F26" s="3"/>
      <c r="G26" s="45"/>
      <c r="H26" s="45"/>
      <c r="I26" s="45"/>
      <c r="J26" s="45"/>
      <c r="K26" s="45"/>
      <c r="L26" s="146"/>
    </row>
    <row r="27" spans="1:12" x14ac:dyDescent="0.25">
      <c r="A27" s="16" t="s">
        <v>85</v>
      </c>
      <c r="B27" s="16"/>
      <c r="F27" s="45"/>
      <c r="G27" s="45"/>
      <c r="H27" s="45"/>
      <c r="I27" s="45"/>
      <c r="J27" s="45"/>
      <c r="K27" s="45"/>
    </row>
    <row r="28" spans="1:12" x14ac:dyDescent="0.25">
      <c r="A28" s="16" t="s">
        <v>86</v>
      </c>
      <c r="B28" s="16"/>
      <c r="F28" s="45"/>
      <c r="G28" s="45"/>
      <c r="H28" s="45"/>
      <c r="I28" s="45"/>
      <c r="J28" s="45"/>
      <c r="K28" s="45"/>
    </row>
    <row r="29" spans="1:12" x14ac:dyDescent="0.25">
      <c r="A29" s="16" t="s">
        <v>51</v>
      </c>
      <c r="B29" s="16"/>
      <c r="F29" s="45"/>
      <c r="G29" s="45"/>
      <c r="H29" s="45"/>
      <c r="I29" s="45"/>
      <c r="J29" s="45"/>
      <c r="K29" s="45"/>
    </row>
    <row r="30" spans="1:12" x14ac:dyDescent="0.25">
      <c r="A30" s="16" t="s">
        <v>52</v>
      </c>
      <c r="B30" s="16"/>
      <c r="F30" s="45"/>
      <c r="G30" s="45"/>
      <c r="H30" s="45"/>
      <c r="I30" s="45"/>
      <c r="J30" s="45"/>
      <c r="K30" s="45"/>
    </row>
    <row r="31" spans="1:12" x14ac:dyDescent="0.25">
      <c r="B31" s="16"/>
      <c r="F31" s="45"/>
      <c r="G31" s="45"/>
      <c r="H31" s="45"/>
      <c r="I31" s="45"/>
      <c r="J31" s="45"/>
      <c r="K31" s="45"/>
    </row>
    <row r="32" spans="1:12" x14ac:dyDescent="0.25">
      <c r="A32" s="147" t="s">
        <v>116</v>
      </c>
      <c r="B32" s="16"/>
      <c r="F32" s="12"/>
      <c r="G32" s="45"/>
      <c r="H32" s="45"/>
      <c r="I32" s="45"/>
      <c r="J32" s="45"/>
      <c r="K32" s="45"/>
    </row>
    <row r="33" spans="6:11" x14ac:dyDescent="0.25">
      <c r="F33" s="11"/>
      <c r="G33" s="45"/>
      <c r="H33" s="45"/>
      <c r="I33" s="45"/>
      <c r="J33" s="45"/>
      <c r="K33" s="45"/>
    </row>
    <row r="34" spans="6:11" x14ac:dyDescent="0.25">
      <c r="G34" s="45"/>
      <c r="H34" s="45"/>
      <c r="I34" s="45"/>
      <c r="J34" s="45"/>
      <c r="K34" s="45"/>
    </row>
    <row r="35" spans="6:11" x14ac:dyDescent="0.25">
      <c r="G35" s="45"/>
      <c r="H35" s="45"/>
      <c r="I35" s="45"/>
      <c r="J35" s="45"/>
      <c r="K35" s="45"/>
    </row>
    <row r="36" spans="6:11" x14ac:dyDescent="0.25">
      <c r="G36" s="45"/>
      <c r="H36" s="45"/>
      <c r="I36" s="45"/>
      <c r="J36" s="45"/>
      <c r="K36" s="45"/>
    </row>
    <row r="37" spans="6:11" x14ac:dyDescent="0.25">
      <c r="G37" s="45"/>
      <c r="H37" s="45"/>
      <c r="I37" s="45"/>
      <c r="J37" s="45"/>
      <c r="K37" s="45"/>
    </row>
  </sheetData>
  <mergeCells count="5">
    <mergeCell ref="J6:L7"/>
    <mergeCell ref="I23:L23"/>
    <mergeCell ref="A2:B2"/>
    <mergeCell ref="A6:I7"/>
    <mergeCell ref="A4:B4"/>
  </mergeCells>
  <phoneticPr fontId="11" type="noConversion"/>
  <pageMargins left="0.7" right="0.7" top="0.75" bottom="0.75" header="0.3" footer="0.3"/>
  <pageSetup paperSize="8" scale="8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1. PRIPOMOČKI ZA I.V. ALI S.C.</vt:lpstr>
      <vt:lpstr>2. OBLOGE ZA RANE</vt:lpstr>
      <vt:lpstr>3. RAZKUŽILA IN RAZTOPINE</vt:lpstr>
      <vt:lpstr>4. MEDICINSKE ROKAVICE</vt:lpstr>
      <vt:lpstr>5. OVO</vt:lpstr>
      <vt:lpstr>6. ENTERLNA PREHRANA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dc:creator>
  <cp:lastModifiedBy>Ines Agić</cp:lastModifiedBy>
  <cp:lastPrinted>2025-06-10T11:58:01Z</cp:lastPrinted>
  <dcterms:created xsi:type="dcterms:W3CDTF">2020-12-18T13:32:02Z</dcterms:created>
  <dcterms:modified xsi:type="dcterms:W3CDTF">2025-06-30T07:14:22Z</dcterms:modified>
</cp:coreProperties>
</file>